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b560ac0d4c1aef3/Cachoeira do Sul/1 Transporte Coletivo/Contrato Emergencial/Contrato Emergencial Cachoeira do Sul/Projeto Finalizado/Planilhas Tarifárias/"/>
    </mc:Choice>
  </mc:AlternateContent>
  <xr:revisionPtr revIDLastSave="632" documentId="8_{E26E61E9-730D-4A58-B077-2EF7E6B26DD7}" xr6:coauthVersionLast="47" xr6:coauthVersionMax="47" xr10:uidLastSave="{068428E9-741D-4FBF-AEA2-ACBBB4911C22}"/>
  <bookViews>
    <workbookView xWindow="-113" yWindow="-113" windowWidth="48309" windowHeight="26546" tabRatio="783" xr2:uid="{00000000-000D-0000-FFFF-FFFF00000000}"/>
  </bookViews>
  <sheets>
    <sheet name="RESUMO" sheetId="14" r:id="rId1"/>
    <sheet name="KM PROGRAMADA" sheetId="23" r:id="rId2"/>
    <sheet name="PASSAGEIROS" sheetId="13" r:id="rId3"/>
    <sheet name="FATOR DE UTILIZAÇÃO" sheetId="24" r:id="rId4"/>
    <sheet name="CÁLCULO CONSUMO" sheetId="18" r:id="rId5"/>
    <sheet name="PREÇO DO DIESEL" sheetId="20" r:id="rId6"/>
    <sheet name="SALÁRIOS" sheetId="17" r:id="rId7"/>
    <sheet name="CUSTO VARIÁVEL" sheetId="5" r:id="rId8"/>
    <sheet name="CUSTO FIXO" sheetId="3" r:id="rId9"/>
    <sheet name="REMUN. PREST. DOS SERVIÇOS" sheetId="11" r:id="rId10"/>
    <sheet name="TRIBUTAÇÃO" sheetId="12" r:id="rId11"/>
    <sheet name="TARIFA" sheetId="6" state="hidden" r:id="rId12"/>
  </sheets>
  <definedNames>
    <definedName name="_xlnm.Print_Area" localSheetId="4">'CÁLCULO CONSUMO'!#REF!</definedName>
    <definedName name="_xlnm.Print_Area" localSheetId="8">'CUSTO FIXO'!$A$1:$L$183</definedName>
    <definedName name="_xlnm.Print_Area" localSheetId="3">'FATOR DE UTILIZAÇÃO'!$A$1:$AB$79</definedName>
    <definedName name="_xlnm.Print_Area" localSheetId="1">'KM PROGRAMADA'!$B$1:$N$63</definedName>
    <definedName name="_xlnm.Print_Area" localSheetId="2">PASSAGEIROS!$A$1:$W$58</definedName>
    <definedName name="_xlnm.Print_Area" localSheetId="0">RESUMO!$A$2:$J$89</definedName>
    <definedName name="_xlnm.Print_Area" localSheetId="6">SALÁRIOS!$A$1:$C$13</definedName>
    <definedName name="_xlnm.Print_Area" localSheetId="11">TARIFA!$A$1:$L$13</definedName>
    <definedName name="_xlnm.Print_Area" localSheetId="10">TRIBUTAÇÃO!$A$1:$L$7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8" i="24" l="1"/>
  <c r="L38" i="24"/>
  <c r="C11" i="20"/>
  <c r="C24" i="20"/>
  <c r="J74" i="3"/>
  <c r="Z26" i="24"/>
  <c r="W45" i="24"/>
  <c r="Y45" i="24" s="1"/>
  <c r="W46" i="24"/>
  <c r="Y46" i="24" s="1"/>
  <c r="W47" i="24"/>
  <c r="Y47" i="24" s="1"/>
  <c r="W48" i="24"/>
  <c r="Y48" i="24" s="1"/>
  <c r="W49" i="24"/>
  <c r="Y49" i="24"/>
  <c r="W50" i="24"/>
  <c r="Y50" i="24"/>
  <c r="W51" i="24"/>
  <c r="Y51" i="24"/>
  <c r="W52" i="24"/>
  <c r="Y52" i="24"/>
  <c r="W53" i="24"/>
  <c r="Y53" i="24"/>
  <c r="W54" i="24"/>
  <c r="Y54" i="24"/>
  <c r="W55" i="24"/>
  <c r="Y55" i="24" s="1"/>
  <c r="W56" i="24"/>
  <c r="Y56" i="24" s="1"/>
  <c r="W57" i="24"/>
  <c r="Y57" i="24" s="1"/>
  <c r="W58" i="24"/>
  <c r="Y58" i="24" s="1"/>
  <c r="W59" i="24"/>
  <c r="Y59" i="24" s="1"/>
  <c r="W60" i="24"/>
  <c r="Y60" i="24" s="1"/>
  <c r="W61" i="24"/>
  <c r="Y61" i="24" s="1"/>
  <c r="W62" i="24"/>
  <c r="Y62" i="24"/>
  <c r="W63" i="24"/>
  <c r="Y63" i="24"/>
  <c r="W64" i="24"/>
  <c r="Y64" i="24"/>
  <c r="W65" i="24"/>
  <c r="Y65" i="24"/>
  <c r="W66" i="24"/>
  <c r="Y66" i="24"/>
  <c r="W67" i="24"/>
  <c r="Y67" i="24" s="1"/>
  <c r="W68" i="24"/>
  <c r="Y68" i="24" s="1"/>
  <c r="D93" i="18"/>
  <c r="D94" i="18" s="1"/>
  <c r="P70" i="24" l="1"/>
  <c r="P72" i="24" s="1"/>
  <c r="P74" i="24" s="1"/>
  <c r="P75" i="24" s="1"/>
  <c r="I27" i="23"/>
  <c r="K27" i="23"/>
  <c r="M27" i="23"/>
  <c r="I28" i="23"/>
  <c r="K28" i="23"/>
  <c r="M28" i="23"/>
  <c r="I29" i="23"/>
  <c r="K29" i="23"/>
  <c r="M29" i="23"/>
  <c r="I30" i="23"/>
  <c r="K30" i="23"/>
  <c r="M30" i="23"/>
  <c r="J113" i="3" l="1"/>
  <c r="J148" i="3" l="1"/>
  <c r="J153" i="3"/>
  <c r="J162" i="3"/>
  <c r="J167" i="3"/>
  <c r="J125" i="3"/>
  <c r="J126" i="3"/>
  <c r="E7" i="20" l="1"/>
  <c r="E8" i="20"/>
  <c r="E6" i="20"/>
  <c r="D22" i="20"/>
  <c r="C22" i="20"/>
  <c r="E21" i="20"/>
  <c r="E20" i="20"/>
  <c r="E19" i="20"/>
  <c r="E18" i="20"/>
  <c r="J22" i="5" l="1"/>
  <c r="E5" i="20" l="1"/>
  <c r="C9" i="20"/>
  <c r="D9" i="20"/>
  <c r="J3" i="5" l="1"/>
  <c r="J7" i="6"/>
  <c r="J28" i="3" l="1"/>
  <c r="J26" i="3"/>
  <c r="J116" i="3"/>
  <c r="C13" i="17" l="1"/>
  <c r="D84" i="18" l="1"/>
  <c r="D77" i="18"/>
  <c r="D70" i="18"/>
  <c r="D63" i="18"/>
  <c r="D56" i="18"/>
  <c r="D49" i="18"/>
  <c r="D42" i="18"/>
  <c r="D35" i="18"/>
  <c r="D28" i="18"/>
  <c r="D21" i="18"/>
  <c r="D14" i="18"/>
  <c r="D7" i="18"/>
  <c r="D71" i="18" l="1"/>
  <c r="D15" i="18"/>
  <c r="D78" i="18"/>
  <c r="D36" i="18"/>
  <c r="D50" i="18"/>
  <c r="D64" i="18"/>
  <c r="D43" i="18"/>
  <c r="D85" i="18"/>
  <c r="D22" i="18"/>
  <c r="D57" i="18"/>
  <c r="D29" i="18"/>
  <c r="D86" i="18" l="1"/>
  <c r="D87" i="18" s="1"/>
  <c r="D72" i="18"/>
  <c r="D73" i="18" s="1"/>
  <c r="D30" i="18"/>
  <c r="D31" i="18" s="1"/>
  <c r="D58" i="18"/>
  <c r="D59" i="18" s="1"/>
  <c r="D44" i="18"/>
  <c r="D45" i="18" s="1"/>
  <c r="D65" i="18"/>
  <c r="D66" i="18" s="1"/>
  <c r="D51" i="18"/>
  <c r="D52" i="18" s="1"/>
  <c r="D37" i="18"/>
  <c r="D38" i="18" s="1"/>
  <c r="D79" i="18"/>
  <c r="D80" i="18" s="1"/>
  <c r="D23" i="18"/>
  <c r="D24" i="18" s="1"/>
  <c r="D16" i="18"/>
  <c r="D17" i="18" s="1"/>
  <c r="Q24" i="13"/>
  <c r="Q25" i="13"/>
  <c r="Q45" i="13"/>
  <c r="Q46" i="13"/>
  <c r="Q44" i="13"/>
  <c r="Q14" i="13"/>
  <c r="Q19" i="13"/>
  <c r="I21" i="23"/>
  <c r="K21" i="23"/>
  <c r="M21" i="23"/>
  <c r="I22" i="23"/>
  <c r="K22" i="23"/>
  <c r="M22" i="23"/>
  <c r="I23" i="23"/>
  <c r="K23" i="23"/>
  <c r="M23" i="23"/>
  <c r="I24" i="23"/>
  <c r="K24" i="23"/>
  <c r="M24" i="23"/>
  <c r="I25" i="23"/>
  <c r="K25" i="23"/>
  <c r="M25" i="23"/>
  <c r="I26" i="23"/>
  <c r="K26" i="23"/>
  <c r="M26" i="23"/>
  <c r="F31" i="23"/>
  <c r="G31" i="23"/>
  <c r="H31" i="23"/>
  <c r="I5" i="23"/>
  <c r="K5" i="23"/>
  <c r="M5" i="23"/>
  <c r="U24" i="13" l="1"/>
  <c r="U44" i="13"/>
  <c r="M31" i="23"/>
  <c r="I31" i="23"/>
  <c r="K31" i="23"/>
  <c r="W21" i="24"/>
  <c r="Z21" i="24" s="1"/>
  <c r="Q39" i="13" l="1"/>
  <c r="I55" i="13" l="1"/>
  <c r="D8" i="18" l="1"/>
  <c r="Q5" i="13"/>
  <c r="D9" i="18" l="1"/>
  <c r="D10" i="18" s="1"/>
  <c r="N85" i="24"/>
  <c r="N84" i="24"/>
  <c r="N83" i="24"/>
  <c r="X34" i="24"/>
  <c r="X33" i="24"/>
  <c r="X32" i="24"/>
  <c r="L36" i="24"/>
  <c r="W27" i="24"/>
  <c r="Z27" i="24" s="1"/>
  <c r="W26" i="24"/>
  <c r="W25" i="24"/>
  <c r="Z25" i="24" s="1"/>
  <c r="W24" i="24"/>
  <c r="Z24" i="24" s="1"/>
  <c r="W23" i="24"/>
  <c r="Z23" i="24" s="1"/>
  <c r="W22" i="24"/>
  <c r="Z22" i="24" s="1"/>
  <c r="W20" i="24"/>
  <c r="Z20" i="24" s="1"/>
  <c r="W19" i="24"/>
  <c r="Z19" i="24" s="1"/>
  <c r="W18" i="24"/>
  <c r="Z18" i="24" s="1"/>
  <c r="W17" i="24"/>
  <c r="Z17" i="24" s="1"/>
  <c r="W16" i="24"/>
  <c r="Z16" i="24" s="1"/>
  <c r="W15" i="24"/>
  <c r="Z15" i="24" s="1"/>
  <c r="W14" i="24"/>
  <c r="Z14" i="24" s="1"/>
  <c r="W13" i="24"/>
  <c r="Z13" i="24" s="1"/>
  <c r="W12" i="24"/>
  <c r="Z12" i="24" s="1"/>
  <c r="W11" i="24"/>
  <c r="Z11" i="24" s="1"/>
  <c r="W10" i="24"/>
  <c r="Z10" i="24" s="1"/>
  <c r="W9" i="24"/>
  <c r="Z9" i="24" s="1"/>
  <c r="W8" i="24"/>
  <c r="Z8" i="24" s="1"/>
  <c r="W7" i="24"/>
  <c r="Z7" i="24" s="1"/>
  <c r="W6" i="24"/>
  <c r="Z6" i="24" s="1"/>
  <c r="W5" i="24"/>
  <c r="Z5" i="24" s="1"/>
  <c r="W4" i="24"/>
  <c r="Z4" i="24" s="1"/>
  <c r="P76" i="24" l="1"/>
  <c r="P77" i="24" s="1"/>
  <c r="L29" i="24"/>
  <c r="L32" i="24" s="1"/>
  <c r="A6" i="17" l="1"/>
  <c r="L34" i="24"/>
  <c r="L35" i="24" s="1"/>
  <c r="J124" i="3" l="1"/>
  <c r="L37" i="24"/>
  <c r="A3" i="17" l="1"/>
  <c r="J121" i="3"/>
  <c r="I8" i="14"/>
  <c r="Q29" i="13"/>
  <c r="Q34" i="13"/>
  <c r="Q9" i="13"/>
  <c r="Q48" i="13" s="1"/>
  <c r="J51" i="13" s="1"/>
  <c r="E48" i="23" l="1"/>
  <c r="G48" i="23"/>
  <c r="I48" i="23"/>
  <c r="K48" i="23"/>
  <c r="M48" i="23"/>
  <c r="C48" i="23"/>
  <c r="H15" i="23"/>
  <c r="G15" i="23"/>
  <c r="F15" i="23"/>
  <c r="M13" i="23"/>
  <c r="K13" i="23"/>
  <c r="I13" i="23"/>
  <c r="M10" i="23"/>
  <c r="K10" i="23"/>
  <c r="I10" i="23"/>
  <c r="M6" i="23"/>
  <c r="M7" i="23"/>
  <c r="M8" i="23"/>
  <c r="M9" i="23"/>
  <c r="M11" i="23"/>
  <c r="M12" i="23"/>
  <c r="M14" i="23"/>
  <c r="K6" i="23"/>
  <c r="K7" i="23"/>
  <c r="K8" i="23"/>
  <c r="K9" i="23"/>
  <c r="K11" i="23"/>
  <c r="K12" i="23"/>
  <c r="K14" i="23"/>
  <c r="I7" i="23"/>
  <c r="I8" i="23"/>
  <c r="I9" i="23"/>
  <c r="I11" i="23"/>
  <c r="I12" i="23"/>
  <c r="I14" i="23"/>
  <c r="I6" i="23"/>
  <c r="I15" i="23" l="1"/>
  <c r="K15" i="23"/>
  <c r="M15" i="23"/>
  <c r="C51" i="23" l="1"/>
  <c r="C52" i="23"/>
  <c r="C53" i="23"/>
  <c r="C54" i="23" l="1"/>
  <c r="B57" i="23" s="1"/>
  <c r="B60" i="23" l="1"/>
  <c r="J4" i="5" s="1"/>
  <c r="I32" i="14"/>
  <c r="I5" i="14" l="1"/>
  <c r="I56" i="13" l="1"/>
  <c r="J93" i="3"/>
  <c r="J94" i="3" s="1"/>
  <c r="C3" i="17"/>
  <c r="J8" i="6" l="1"/>
  <c r="I14" i="14"/>
  <c r="J143" i="3" l="1"/>
  <c r="I41" i="14" s="1"/>
  <c r="J14" i="3" l="1"/>
  <c r="A11" i="17" l="1"/>
  <c r="C8" i="17"/>
  <c r="C9" i="17" s="1"/>
  <c r="J120" i="3" s="1"/>
  <c r="J127" i="3" s="1"/>
  <c r="J46" i="5" l="1"/>
  <c r="J58" i="5" l="1"/>
  <c r="J77" i="3"/>
  <c r="J10" i="3"/>
  <c r="I36" i="14" l="1"/>
  <c r="J12" i="3" l="1"/>
  <c r="J16" i="3" l="1"/>
  <c r="J32" i="3"/>
  <c r="J62" i="3" l="1"/>
  <c r="J56" i="3"/>
  <c r="J63" i="3" l="1"/>
  <c r="I31" i="14" s="1"/>
  <c r="J3" i="3"/>
  <c r="J42" i="3" l="1"/>
  <c r="J4" i="3" l="1"/>
  <c r="J22" i="3" l="1"/>
  <c r="J24" i="3"/>
  <c r="J8" i="3"/>
  <c r="J33" i="3" l="1"/>
  <c r="I33" i="14" s="1"/>
  <c r="J47" i="5"/>
  <c r="I24" i="14" s="1"/>
  <c r="J102" i="3"/>
  <c r="J6" i="3"/>
  <c r="J17" i="3" s="1"/>
  <c r="I29" i="14" l="1"/>
  <c r="J43" i="3"/>
  <c r="I30" i="14" s="1"/>
  <c r="I38" i="14" l="1"/>
  <c r="J171" i="3" l="1"/>
  <c r="I42" i="14" l="1"/>
  <c r="J57" i="5"/>
  <c r="J59" i="5" s="1"/>
  <c r="I25" i="14" s="1"/>
  <c r="J87" i="3"/>
  <c r="J103" i="3" l="1"/>
  <c r="I37" i="14" s="1"/>
  <c r="J78" i="3"/>
  <c r="J88" i="3"/>
  <c r="I35" i="14" s="1"/>
  <c r="I34" i="14" l="1"/>
  <c r="J24" i="5" l="1"/>
  <c r="J14" i="5"/>
  <c r="J34" i="5"/>
  <c r="J36" i="5" s="1"/>
  <c r="I23" i="14" s="1"/>
  <c r="J13" i="5" l="1"/>
  <c r="J15" i="5" s="1"/>
  <c r="I21" i="14" s="1"/>
  <c r="J2" i="5" l="1"/>
  <c r="J23" i="5" s="1"/>
  <c r="J25" i="5" s="1"/>
  <c r="I22" i="14" s="1"/>
  <c r="J5" i="5" l="1"/>
  <c r="I20" i="14" l="1"/>
  <c r="A67" i="5"/>
  <c r="J2" i="6" l="1"/>
  <c r="I26" i="14"/>
  <c r="I39" i="14" l="1"/>
  <c r="J134" i="3"/>
  <c r="J136" i="3" s="1"/>
  <c r="I40" i="14" s="1"/>
  <c r="I43" i="14" l="1"/>
  <c r="B180" i="3"/>
  <c r="J3" i="6" l="1"/>
  <c r="F3" i="11"/>
  <c r="I46" i="14" l="1"/>
  <c r="I47" i="14" s="1"/>
  <c r="F4" i="11"/>
  <c r="J4" i="6" s="1"/>
  <c r="J4" i="12"/>
  <c r="I50" i="14" l="1"/>
  <c r="I51" i="14" s="1"/>
  <c r="I11" i="14" s="1"/>
  <c r="J5" i="6"/>
  <c r="D10" i="6" s="1"/>
  <c r="E60" i="14" s="1"/>
  <c r="G89" i="14" l="1"/>
  <c r="I71" i="14"/>
  <c r="I77" i="14"/>
  <c r="I17" i="14"/>
  <c r="I68" i="14"/>
  <c r="I80" i="14"/>
  <c r="I74" i="14"/>
  <c r="I83" i="14"/>
  <c r="I86" i="14"/>
</calcChain>
</file>

<file path=xl/sharedStrings.xml><?xml version="1.0" encoding="utf-8"?>
<sst xmlns="http://schemas.openxmlformats.org/spreadsheetml/2006/main" count="766" uniqueCount="443">
  <si>
    <t>COMBUSTÍVEL</t>
  </si>
  <si>
    <t>MÉDIA MENSAL DA QUILOMETRAGEM PROGRAMADA</t>
  </si>
  <si>
    <t>CUSTO MÉDIO MENSAL COM COMBUSTÍVEL:</t>
  </si>
  <si>
    <t>LUBRIFICANTES</t>
  </si>
  <si>
    <t>CUSTO MÉDIO MENSAL COM LUBRIFICANTES:</t>
  </si>
  <si>
    <t>ARLA 32</t>
  </si>
  <si>
    <t>CUSTO MÉDIO MENSAL COM ARLA 32:</t>
  </si>
  <si>
    <t>RODAGEM</t>
  </si>
  <si>
    <t>PREÇO DO PNEU NOVO</t>
  </si>
  <si>
    <t>PREÇO DA RECAPAGEM</t>
  </si>
  <si>
    <t>NÚMERO DE PNEUS</t>
  </si>
  <si>
    <t>CUSTO MÉDIO MENSAL COM RODAGEM:</t>
  </si>
  <si>
    <t>COEFICIENTE DE CONSUMO DE PEÇAS E ACESSÓRIOS</t>
  </si>
  <si>
    <t>FROTA TOTAL</t>
  </si>
  <si>
    <t>PEÇAS E ACESSÓRIOS</t>
  </si>
  <si>
    <t>CUSTO MÉDIO MENSAL COM PEÇAS:</t>
  </si>
  <si>
    <t>COEFICIENTE DE CONSUMO MÉDIO DE COMBUSTÍVEL ¹</t>
  </si>
  <si>
    <t>CUSTOS AMBIENTAIS</t>
  </si>
  <si>
    <t>2 - 4</t>
  </si>
  <si>
    <t>4 - 6</t>
  </si>
  <si>
    <t>6 - 8</t>
  </si>
  <si>
    <t>8 - 10</t>
  </si>
  <si>
    <t>FAIXA ETÁRIA</t>
  </si>
  <si>
    <t>COEFICIENTE</t>
  </si>
  <si>
    <t>0 - 2</t>
  </si>
  <si>
    <t>PREÇO MÉDIO DO ÔNIBUS NOVO</t>
  </si>
  <si>
    <t>CUSTO VARIÁVEL</t>
  </si>
  <si>
    <t>DEPRECIAÇÃO DAS EDIFICAÇÕES, EQUIPAMENTOS E MOBILIÁRIO DE GARAGEM</t>
  </si>
  <si>
    <t>DEPRECIAÇÃO</t>
  </si>
  <si>
    <t>VIDA ÚTIL DAS EDIFICAÇÕES (em anos)</t>
  </si>
  <si>
    <t>COEFICIENTE DE DEPRECIAÇÃO DAS EDIFICAÇÕES²</t>
  </si>
  <si>
    <t>COEFICIENTE DE DEPRECIAÇÃO DOS EQUIPAMENTOS E MOBILIÁRIO DE GARAGEM³</t>
  </si>
  <si>
    <t>²  A metodologia de cálculo da ANTP tem como referência de depreciação das edificações o correspondente a 8,16 % do preço do ônibus novo com pneus para cada veículo da frota. Coeficiente a ser inserido na fórmula é 0,0816.</t>
  </si>
  <si>
    <t>VIDA ÚTIL DOS EQUIPAMENTOS E MOBILIÁRIO DE GARAGEM (em anos)</t>
  </si>
  <si>
    <t>PREÇO DO ÓLEO DIESEL</t>
  </si>
  <si>
    <t>DEPRECIAÇÃO DOS VEÍCULOS DE APOIO</t>
  </si>
  <si>
    <t>FROTA DE APOIO</t>
  </si>
  <si>
    <t>PREÇO DO VEÍCULO DE APOIO</t>
  </si>
  <si>
    <t>VALOR RESIDUAL DO VEÍCULO</t>
  </si>
  <si>
    <t>VIDA ÚTIL DO VEÍCULO DE APOIO (em anos)</t>
  </si>
  <si>
    <t>DEPRECIAÇÃO CAMINHÃO-OFICINA</t>
  </si>
  <si>
    <t>DEPRECIAÇÃO AUTOMÓVEL BÁSICO</t>
  </si>
  <si>
    <r>
      <t>CAMINHÃO-OFICINA</t>
    </r>
    <r>
      <rPr>
        <sz val="12"/>
        <color theme="1"/>
        <rFont val="Calibri"/>
        <family val="2"/>
      </rPr>
      <t>⁶</t>
    </r>
  </si>
  <si>
    <r>
      <t>AUTOMÓVEL BÁSICO</t>
    </r>
    <r>
      <rPr>
        <sz val="12"/>
        <color theme="1"/>
        <rFont val="Calibri"/>
        <family val="2"/>
      </rPr>
      <t>⁷</t>
    </r>
  </si>
  <si>
    <t>DEPRECIAÇÃO DA INFRAESTRUTURA</t>
  </si>
  <si>
    <t>VALOR INVESTIDO EM INFRAESTRUTURA</t>
  </si>
  <si>
    <t>TEMPO DE CONTRATO A PARTIR DO INVESTIMENTO</t>
  </si>
  <si>
    <t xml:space="preserve">REMUNERAÇÃO  </t>
  </si>
  <si>
    <t>TAXA DE REMUNERAÇÃO DO CAPITAL</t>
  </si>
  <si>
    <t>REMUNERAÇÃO DE TERRENOS, EDIFICAÇÕES E EQUIPAMENTOS DE GARAGEM</t>
  </si>
  <si>
    <r>
      <t>TAXA DE REMUNERAÇÃO DO CAPITAL</t>
    </r>
    <r>
      <rPr>
        <sz val="10"/>
        <color theme="1"/>
        <rFont val="Calibri"/>
        <family val="2"/>
      </rPr>
      <t>⁸</t>
    </r>
  </si>
  <si>
    <t>⁸ A taxa de remuneração do capital é de 12% ao ano.</t>
  </si>
  <si>
    <r>
      <t>SOMA DOS COEFICIENTES DE REMUNERAÇÃO DE TERRENOS, EDIFICAÇÕES E EQUIPAMENTOS E MOBILIÁRIO DE GARAGEM¹</t>
    </r>
    <r>
      <rPr>
        <sz val="10"/>
        <color theme="1"/>
        <rFont val="Calibri"/>
        <family val="2"/>
      </rPr>
      <t>⁰</t>
    </r>
  </si>
  <si>
    <t>Coeficiente de remuneração de edificações (4,53 % do preço do ônibus novo)</t>
  </si>
  <si>
    <t>Coeficiente de remuneração de terrenos (17 % do preço do ônibus novo)</t>
  </si>
  <si>
    <t>Coeficiente de remuneração de equipamentos e mobiliário de garagem (1,37 % do preço do ônibus novo)</t>
  </si>
  <si>
    <t>REMUNERAÇÃO DO ALMOXARIFADO</t>
  </si>
  <si>
    <t>CUSTO COM PEÇAS E ACESSÓRIOS</t>
  </si>
  <si>
    <t>TEMPO PARA ESTOQUE DO ALMOXARIFADO (meses)</t>
  </si>
  <si>
    <t>REMUNERAÇÃO DOS VEÍCULOS DE APOIO</t>
  </si>
  <si>
    <t>REMUNERAÇÃO</t>
  </si>
  <si>
    <t>FATOR DE REMUNERAÇÃO DOS VEÍCULOS DE APOIO¹²</t>
  </si>
  <si>
    <t>¹² Para o fator de remuneração dos veículos de apoio foi adotado o valor de 0,5 % do preço do ônibus novo, correspondendo ao coeficiente de 0,005.</t>
  </si>
  <si>
    <t>CUSTO COM PESSOAL DE OPERAÇÃO</t>
  </si>
  <si>
    <t>CUSTO</t>
  </si>
  <si>
    <t>DEPRECIAÇÃO:</t>
  </si>
  <si>
    <t>REMUNERAÇÃO:</t>
  </si>
  <si>
    <t>CUSTOS COM PESSOAL:</t>
  </si>
  <si>
    <t>BENEFÍCIO DO FUNCIONÁRIO</t>
  </si>
  <si>
    <t>FATOR DE UTILIZAÇÃO FÍSICA</t>
  </si>
  <si>
    <t>PERCENTUAL DA FROTA OPERACIONAL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</si>
  <si>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</si>
  <si>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</si>
  <si>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</si>
  <si>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</si>
  <si>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</si>
  <si>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</si>
  <si>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</si>
  <si>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</si>
  <si>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</si>
  <si>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</si>
  <si>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CUSTO COM PESSOAL DE MANUTENÇÃO, ADMINISTRATIVO E DIRETORIA</t>
  </si>
  <si>
    <t>FATOR DE UTILIZAÇÃO¹³</t>
  </si>
  <si>
    <r>
      <t>ENCARGOS SOCIAIS¹</t>
    </r>
    <r>
      <rPr>
        <sz val="10"/>
        <color theme="1"/>
        <rFont val="Calibri"/>
        <family val="2"/>
      </rPr>
      <t>⁴</t>
    </r>
  </si>
  <si>
    <r>
      <t>PERCENTUAL DE REFERÊNCIA INCIDENTE SOBRE AS DESPESAS RELACIONADAS AO PESSOAL DE OPERAÇÃO¹</t>
    </r>
    <r>
      <rPr>
        <sz val="10"/>
        <color theme="1"/>
        <rFont val="Calibri"/>
        <family val="2"/>
      </rPr>
      <t>⁵</t>
    </r>
  </si>
  <si>
    <t>DESPESAS ADMINISTRATIVAS:</t>
  </si>
  <si>
    <t>DESPESAS GERAIS</t>
  </si>
  <si>
    <t>DESPESAS</t>
  </si>
  <si>
    <t>SEGURANÇA</t>
  </si>
  <si>
    <t>MATERIAL DE CONSUMO</t>
  </si>
  <si>
    <t>SERVIÇOS PÚBLICOS</t>
  </si>
  <si>
    <t>SERVIÇO DE COMUNICAÇÃO</t>
  </si>
  <si>
    <t>SERVIÇOS TERCEIRIZADOS</t>
  </si>
  <si>
    <t>SEGURO OBRIGATÓRIO E TAXA DE LICENCIAMENTO</t>
  </si>
  <si>
    <t>SEGURO OBRIGATÓRIO</t>
  </si>
  <si>
    <t>SEGURO DE RESPONSABILIDADE CIVIL</t>
  </si>
  <si>
    <t>VALOR ANUAL</t>
  </si>
  <si>
    <t>IPVA</t>
  </si>
  <si>
    <t>ISENTO</t>
  </si>
  <si>
    <t>REMUNERAÇÃO PELA PRESTAÇÃO DOS SERVIÇOS</t>
  </si>
  <si>
    <t>CUSTO FIXO</t>
  </si>
  <si>
    <t>TRIBUTAÇÃO</t>
  </si>
  <si>
    <t>ISSQN</t>
  </si>
  <si>
    <t>TARIFA</t>
  </si>
  <si>
    <t>GRATUIDADES</t>
  </si>
  <si>
    <t>RECEITA MÉDIA MENSAL</t>
  </si>
  <si>
    <t>REMUNERAÇÃO PELAPRESTAÇÃO DE SERVIÇO</t>
  </si>
  <si>
    <t>TARIFA PÚBLICA VIGENTE</t>
  </si>
  <si>
    <t>FU MOTORISTAS</t>
  </si>
  <si>
    <t>FU DESPACHANTES</t>
  </si>
  <si>
    <t>³ A metodologia de cálculo da ANTP tem como referência de depreciação dos equipamentos e mobiliário de garagem o correspondente a 2,74 % do preço do ônibus novo com pneus para cada veículo da frota. Coeficiente a ser inserido na fórmula é 0,0274.</t>
  </si>
  <si>
    <t>SALÁRIO DO FUNCIONÁRIO¹³</t>
  </si>
  <si>
    <t>PREÇO DO ÓLEO DIESEL (R $)²</t>
  </si>
  <si>
    <t>COEFICIENTE DE CORRELAÇÃO ENTRE O CONSUMO DE LUBRIFICANTES E O PREÇO DO ÓLEO DIESEL ³</t>
  </si>
  <si>
    <r>
      <t>COEFICIENTE DE CORRELAÇÃO ENTRE O CONSUMO DO ARLA 32 E O PREÇO DO ÓLEO DIESEL</t>
    </r>
    <r>
      <rPr>
        <sz val="10"/>
        <color theme="1"/>
        <rFont val="Calibri"/>
        <family val="2"/>
      </rPr>
      <t>⁴</t>
    </r>
  </si>
  <si>
    <r>
      <t>QUANTIDADE DE RECAPAGENS PERMITIDA</t>
    </r>
    <r>
      <rPr>
        <sz val="10"/>
        <color theme="1"/>
        <rFont val="Calibri"/>
        <family val="2"/>
      </rPr>
      <t>⁵</t>
    </r>
  </si>
  <si>
    <r>
      <t>VIDA ÚTIL DOS PNEUS (km)</t>
    </r>
    <r>
      <rPr>
        <sz val="10"/>
        <color theme="1"/>
        <rFont val="Calibri"/>
        <family val="2"/>
      </rPr>
      <t>⁶</t>
    </r>
  </si>
  <si>
    <r>
      <t>PREÇO MÉDIO DO ÔNIBUS NOVO</t>
    </r>
    <r>
      <rPr>
        <sz val="10"/>
        <color theme="1"/>
        <rFont val="Calibri"/>
        <family val="2"/>
      </rPr>
      <t>⁷</t>
    </r>
  </si>
  <si>
    <r>
      <t>FATOR DE CORRELAÇÃO DOS CUSTOS AMBIENTAIS COM O PREÇO DO ÔNIBUS NOVO</t>
    </r>
    <r>
      <rPr>
        <sz val="10"/>
        <color theme="1"/>
        <rFont val="Calibri"/>
        <family val="2"/>
      </rPr>
      <t>⁸</t>
    </r>
  </si>
  <si>
    <t>Fator de utilização resultante da aplicação do formulário para o cálculo dos fatores de utilização de motoristas e despachantes.</t>
  </si>
  <si>
    <t>RESUMO</t>
  </si>
  <si>
    <t>QUILOMETRAGEM</t>
  </si>
  <si>
    <t>PASSAGEIROS</t>
  </si>
  <si>
    <t xml:space="preserve">RECEITA  </t>
  </si>
  <si>
    <t>Custos ambientais:</t>
  </si>
  <si>
    <t>Total:</t>
  </si>
  <si>
    <t>Depreciação dos veículos:</t>
  </si>
  <si>
    <t>Depreciação das edificações, equipamentos e mobiliário de garagem:</t>
  </si>
  <si>
    <t>Depreciação dos veículos de apoio:</t>
  </si>
  <si>
    <t>Depreciação da infraestrutura:</t>
  </si>
  <si>
    <t>Remuneração dos veículos:</t>
  </si>
  <si>
    <t>Remuneração das edificações, equipamentos e mobiliário de garagem:</t>
  </si>
  <si>
    <t>Remuneração do almoxarifado:</t>
  </si>
  <si>
    <t>Remuneração dos veículos de apoio:</t>
  </si>
  <si>
    <t>Custo com pessoal de operação:</t>
  </si>
  <si>
    <t>Custo com pessoal de manutenção, administrativo e diretoria:</t>
  </si>
  <si>
    <t xml:space="preserve">REMUNERAÇÃO PELA PRESTAÇÃO DOS SERVIÇOS </t>
  </si>
  <si>
    <t xml:space="preserve">TRIBUTAÇÃO </t>
  </si>
  <si>
    <t>Tributação:</t>
  </si>
  <si>
    <t>CV+CF+RPS+TRIBUTAÇÃO - SUBSÍDIO</t>
  </si>
  <si>
    <t>RECEITA MÉDIA MENSAL/TARIFA PÚBLICA VIGENTE</t>
  </si>
  <si>
    <t>TARIFA:</t>
  </si>
  <si>
    <t>Quantidade</t>
  </si>
  <si>
    <t>Função</t>
  </si>
  <si>
    <t>Salário (R$)</t>
  </si>
  <si>
    <t>Total de pessoal de operação:</t>
  </si>
  <si>
    <t>REMUNERAÇÃO PELO FATOR DE RISCO</t>
  </si>
  <si>
    <t>Remuneração pelo fator de risco:</t>
  </si>
  <si>
    <t>Salário médio do pessoal de operação (R$):</t>
  </si>
  <si>
    <t>⁴ A metodologia de cálculo da ANTP tem como referência de coeficiente de consumo do ARLA 32 o valor mínimo de 0,03 e máximo de 0,05. Adota-se, para este cálculo, o coeficiente de 0,03 .</t>
  </si>
  <si>
    <t>⁷ Preço do MIDIÔNIBUS:</t>
  </si>
  <si>
    <t>⁷ Preço do ÔNIBUS BÁSICO:</t>
  </si>
  <si>
    <t>⁷ Quantidade de MIDIÔNIBUS:</t>
  </si>
  <si>
    <t>⁷ Quantidade de ÔNIBUS BÁSICO:</t>
  </si>
  <si>
    <t xml:space="preserve">⁸ A metodologia de cálculo da ANTP tem como referência de coeficiente de fator de correlação dos custos ambientais o valor mínimo de 0,010 e máximo de 0,015. Adota-se, para este cálculo, o coeficiente mínimo. </t>
  </si>
  <si>
    <t>¹⁰ A metodologia de cálculo da ANTP adota os coeficientes abaixo relacionados:</t>
  </si>
  <si>
    <t>DEPRECIAÇÃO DOS VEÍCULOS¹</t>
  </si>
  <si>
    <t>IDADE</t>
  </si>
  <si>
    <t>PREÇO MÉDIO DO ÔNIBUS NOVO SEM PNEUS</t>
  </si>
  <si>
    <t>FROTA VEÍCULO 1-2 ANOS</t>
  </si>
  <si>
    <t>COEFICIENTE DE DEPRECIAÇÃO DE VEÍCULO 1-2 ANOS</t>
  </si>
  <si>
    <r>
      <t>REMUNERAÇÃO DOS VEÍCULOS</t>
    </r>
    <r>
      <rPr>
        <b/>
        <sz val="14"/>
        <color theme="1"/>
        <rFont val="Calibri"/>
        <family val="2"/>
      </rPr>
      <t>⁹</t>
    </r>
  </si>
  <si>
    <t>COEFICIENTE DE REMUNERAÇÃO DE VEÍCULO 1-2 ANOS</t>
  </si>
  <si>
    <t>Custo com combustível:</t>
  </si>
  <si>
    <t>Custo com lubrificantes:</t>
  </si>
  <si>
    <t>Custo com ARLA 32:</t>
  </si>
  <si>
    <t>Custo com rodagem:</t>
  </si>
  <si>
    <t>Custo com peças e acessórios:</t>
  </si>
  <si>
    <t>Salário normativo dos motoristas:</t>
  </si>
  <si>
    <t>Adicional de dupla função (15%):</t>
  </si>
  <si>
    <t>Despesas administrativas( despesas gerais e taxas de licenciamento):</t>
  </si>
  <si>
    <t>TAXA DE LICENCIAMENTO + SEGURO OBRIGATÓRIO</t>
  </si>
  <si>
    <t>CONSUMO MÉDIO (km/l)</t>
  </si>
  <si>
    <t>SOMA (km/l):</t>
  </si>
  <si>
    <t>MÉDIA (km/l):</t>
  </si>
  <si>
    <t>COEFICIENTE DE CONSUMO DE COMBUSTÍVEL:</t>
  </si>
  <si>
    <t>A metodologia da ANTP diz que quando há a opção por locação de garagem não deve-se depreciar a infraestrutura</t>
  </si>
  <si>
    <t>LOCAÇÃO DA INFRAESTRUTURA</t>
  </si>
  <si>
    <t>DISTANCIA PERCORRIDA (km)</t>
  </si>
  <si>
    <t>VOLUME ABASTECIDO (l)</t>
  </si>
  <si>
    <t>Motoristas</t>
  </si>
  <si>
    <t>Encarregado</t>
  </si>
  <si>
    <t>³ A metodologia de cálculo da ANTP tem como referência de coeficiente de consumo de lubrificantes o valor mínimo de 0,0240 l/km e máximo de 0,0290 l/km. Adota-se, para este cálculo, o coeficiente de 0,0240 l/km.</t>
  </si>
  <si>
    <t>¹ Coeficiente médio ponderado de consumo de combustível conforme cálculo de consumo</t>
  </si>
  <si>
    <t>Diferença:</t>
  </si>
  <si>
    <t>FROTA VEÍCULO 7-8 ANOS</t>
  </si>
  <si>
    <t>COEFICIENTE DE DEPRECIAÇÃO DE VEÍCULO 7-8 ANOS</t>
  </si>
  <si>
    <t>COEFICIENTE DE  REMUNERAÇÃO DE VEÍCULO 7-8 ANOS</t>
  </si>
  <si>
    <t>LINHA</t>
  </si>
  <si>
    <t>QUILOMETRAGEM PRODUTIVA</t>
  </si>
  <si>
    <t>QUILOMETRAGEM DIÁRIA (km)</t>
  </si>
  <si>
    <t>VIAGENS</t>
  </si>
  <si>
    <t>SEG À SEX</t>
  </si>
  <si>
    <t>SAB</t>
  </si>
  <si>
    <t>DOM</t>
  </si>
  <si>
    <t>TOTAL: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</si>
  <si>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</si>
  <si>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</si>
  <si>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</si>
  <si>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</si>
  <si>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</si>
  <si>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</si>
  <si>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</si>
  <si>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</si>
  <si>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</si>
  <si>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</si>
  <si>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</si>
  <si>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</si>
  <si>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DIAS ÚTEIS</t>
  </si>
  <si>
    <t>LOCAÇÕES:</t>
  </si>
  <si>
    <t>CUSTO COM LOCAÇÃO DA GARAGEM</t>
  </si>
  <si>
    <t>CUSTO COM LOCAÇÃO DO ESCRITÓRIO</t>
  </si>
  <si>
    <t>LOCAÇÃO DOS EQUIPAMENTOS DE BILHETAGEM</t>
  </si>
  <si>
    <t>CUSTO POR VEÍCULO</t>
  </si>
  <si>
    <t xml:space="preserve">CUSTO </t>
  </si>
  <si>
    <t>CUSTO TOTAL COM LOCAÇÕES</t>
  </si>
  <si>
    <t>REMUNERAÇÃO DOS EQUIPAMENTOS DE BILHETAGEM</t>
  </si>
  <si>
    <t>FATOR DE REMUNERAÇÃO DOS EQUIPAMENTOS DE BILHETAGEM¹¹</t>
  </si>
  <si>
    <t>Remuneração dos equipamentos de bilhetagem:</t>
  </si>
  <si>
    <t>Nº</t>
  </si>
  <si>
    <t>FROTA VEÍCULO 6-7 ANOS</t>
  </si>
  <si>
    <t>COEFICIENTE DE DEPRECIAÇÃO DE VEÍCULO 6-7 ANOS</t>
  </si>
  <si>
    <t>COEFICIENTE DE  REMUNERAÇÃO DE VEÍCULO 6-7 ANOS</t>
  </si>
  <si>
    <t>%</t>
  </si>
  <si>
    <t xml:space="preserve">CUSTO VARIÁVEL </t>
  </si>
  <si>
    <t>Percentual em relação ao custo total da operação:</t>
  </si>
  <si>
    <t>RECEITA COM PAGAMENTO DE TARIFA</t>
  </si>
  <si>
    <t>CUSTO COM COMBUSTÍVEL</t>
  </si>
  <si>
    <t>CUSTO COM PESSOAL</t>
  </si>
  <si>
    <t>Indicadores:</t>
  </si>
  <si>
    <t>CUSTO POR QUILÔMETRO</t>
  </si>
  <si>
    <t>Valor do litro (R$)</t>
  </si>
  <si>
    <t>Total (R$)</t>
  </si>
  <si>
    <t>SOMA</t>
  </si>
  <si>
    <t>VALOR MÉDIO DO LITRO (R$)</t>
  </si>
  <si>
    <t>L01</t>
  </si>
  <si>
    <t>L02</t>
  </si>
  <si>
    <t>L03</t>
  </si>
  <si>
    <t>L04</t>
  </si>
  <si>
    <t>L05</t>
  </si>
  <si>
    <t>L06</t>
  </si>
  <si>
    <t>L07</t>
  </si>
  <si>
    <t>PERCENTUAL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</si>
  <si>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</si>
  <si>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</si>
  <si>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</si>
  <si>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</si>
  <si>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</si>
  <si>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</si>
  <si>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</si>
  <si>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</si>
  <si>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</si>
  <si>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</si>
  <si>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</si>
  <si>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</si>
  <si>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</si>
  <si>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</si>
  <si>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 xml:space="preserve">Duração Equivalente da Operação (soma do % em dia útil /100) </t>
  </si>
  <si>
    <t>( A )</t>
  </si>
  <si>
    <t>PERCENTUAL PARA FOLGA SEMANAL REMUNERADA</t>
  </si>
  <si>
    <t>SE NEGATIVO</t>
  </si>
  <si>
    <t xml:space="preserve">Jornada Diária de Trabalho de Motoristas </t>
  </si>
  <si>
    <t>( B )</t>
  </si>
  <si>
    <t>PERCENTUAL PARA FERIADOS</t>
  </si>
  <si>
    <t>Coeficiente de Utilização em Horas Normais (A/B)</t>
  </si>
  <si>
    <t>( C )</t>
  </si>
  <si>
    <t>PERCENTUAL PARA FÉRIAS</t>
  </si>
  <si>
    <t>Horas Extras ((C - 2) se positivo, se negativo, adotar zero)</t>
  </si>
  <si>
    <t>( D )</t>
  </si>
  <si>
    <t>PERCENTUAL PARA FALTAS POR ENFERMIDADE</t>
  </si>
  <si>
    <t>Horas Normais ( C - D )</t>
  </si>
  <si>
    <t>( E )</t>
  </si>
  <si>
    <t>PERCENTUAL PARA FALTAS NÃO JUSTIFICADAS</t>
  </si>
  <si>
    <t>Coeficiente de Utilização (E+(D*1,5)*(1+(52/(365-52))))</t>
  </si>
  <si>
    <t>( F )</t>
  </si>
  <si>
    <t>Percentual de Pessoal para cobrir Folgas, Férias e Reserva</t>
  </si>
  <si>
    <t>( G )</t>
  </si>
  <si>
    <t>Pessoal para cobrir Folgas, Férias e Reserva (F*G/100)</t>
  </si>
  <si>
    <t>( H )</t>
  </si>
  <si>
    <t>Fator de utilização de Motoristas (F+H)</t>
  </si>
  <si>
    <t xml:space="preserve">POSTO 1 </t>
  </si>
  <si>
    <t>POSTO 2</t>
  </si>
  <si>
    <t xml:space="preserve">CENTRO </t>
  </si>
  <si>
    <t>Jornada Diária de Trabalho de Despachantes e Fiscais</t>
  </si>
  <si>
    <t>Fator de utilização de Despachantes e Fiscais (F+H)</t>
  </si>
  <si>
    <t>FROTA VEÍCULO 8-9 ANOS</t>
  </si>
  <si>
    <t>COEFICIENTE DE DEPRECIAÇÃO DE VEÍCULO 8-9 ANOS</t>
  </si>
  <si>
    <t>COEFICIENTE DE  REMUNERAÇÃO DE VEÍCULO 8-9 ANOS</t>
  </si>
  <si>
    <t>FROTA VEÍCULO 9-10 ANOS</t>
  </si>
  <si>
    <t>COEFICIENTE DE DEPRECIAÇÃO DE VEÍCULO 9-10 ANOS</t>
  </si>
  <si>
    <t>COEFICIENTE DE  REMUNERAÇÃO DE VEÍCULO 9-10 ANOS</t>
  </si>
  <si>
    <t>CUSTO COM PLANO DE SAÚDE</t>
  </si>
  <si>
    <t>Locações:</t>
  </si>
  <si>
    <t>Custo com plano de saúde:</t>
  </si>
  <si>
    <t>SOFTWARE DE PROGRAMAÇÃO E PLANEJAMENTO</t>
  </si>
  <si>
    <t>⁶ A metodologia de cálculo ANTP tem como referência para vida útil do caminhão-oficina 15 anos e valor residual 10 %.</t>
  </si>
  <si>
    <t>⁷ A metodologia de cálculo ANTP tem como referência para vida útil do automóvel básico 5 anos e valor residual 20 %.</t>
  </si>
  <si>
    <t>CUSTO OPERACIONAL</t>
  </si>
  <si>
    <t>DIFERENÇA ENTRE CUSTO OPERACIONAL E RECEITA</t>
  </si>
  <si>
    <t>CARTÃO VALE TRANSPORTE</t>
  </si>
  <si>
    <t>PAGAMENTO EM ESPÉCIE (DINHEIRO)</t>
  </si>
  <si>
    <t>IDOSO 65 +</t>
  </si>
  <si>
    <t xml:space="preserve">Tipo  </t>
  </si>
  <si>
    <t>PASSAGEIROS TRANSPORTADOS</t>
  </si>
  <si>
    <t>RECEITA AUFERIDA POR MEIO DO USO DE CARTÕES</t>
  </si>
  <si>
    <t>CUSTO COM INSPEÇÕES TÉCNICAS VEICULARES</t>
  </si>
  <si>
    <t>CUSTO COM TAXAS MUNICIPAIS</t>
  </si>
  <si>
    <t>TAXA DE EXPEDIÇÃO DE ALVARÁ POR VEÍCULO</t>
  </si>
  <si>
    <t>TAXA DE FISCALIZAÇÃO POR VEÍCULO</t>
  </si>
  <si>
    <t>EXTENSÃO (Km)</t>
  </si>
  <si>
    <t xml:space="preserve">SEG À SEX          </t>
  </si>
  <si>
    <t xml:space="preserve">SÁBADOS </t>
  </si>
  <si>
    <t xml:space="preserve">DOMINGOS </t>
  </si>
  <si>
    <t>PERÍODO LETIVO</t>
  </si>
  <si>
    <t>TABELAS DE VERÃO</t>
  </si>
  <si>
    <t>SÁBADO</t>
  </si>
  <si>
    <t>DOMINGO</t>
  </si>
  <si>
    <t>SEGUNDA À SEXTA</t>
  </si>
  <si>
    <t>JANEIRO</t>
  </si>
  <si>
    <t>FEVEREIRO</t>
  </si>
  <si>
    <t>ABRIL</t>
  </si>
  <si>
    <t>MAIO</t>
  </si>
  <si>
    <t>JUNHO</t>
  </si>
  <si>
    <t>JULHO</t>
  </si>
  <si>
    <t>SETEMBRO</t>
  </si>
  <si>
    <t>OUTUBRO</t>
  </si>
  <si>
    <t>NOVEMBRO</t>
  </si>
  <si>
    <t>DEZEMBRO</t>
  </si>
  <si>
    <t>TOTAL DE SEGUNDA A SEXTA</t>
  </si>
  <si>
    <t>TOTAL AOS SÁBADOS</t>
  </si>
  <si>
    <t>TOTAL AOS DOMINGOS E FERIADOS</t>
  </si>
  <si>
    <t>TOTAL GERAL:</t>
  </si>
  <si>
    <t>RODAGEM MÉDIA MENSAL</t>
  </si>
  <si>
    <t xml:space="preserve">PROPSPEÇÃO DA RODAGEM PRODUTIVA ANUAL </t>
  </si>
  <si>
    <t>Quantidade de utilizações neste tipo de meio de pagamento</t>
  </si>
  <si>
    <t>Receita Renunciada no período</t>
  </si>
  <si>
    <t>Receita Auferida no período</t>
  </si>
  <si>
    <t>TOTAL DA RECEITA AUFERIDA NO PERÍODO:</t>
  </si>
  <si>
    <t>MÉDIA MENSAL DA RECEITA AUFERIDA :</t>
  </si>
  <si>
    <t>Valor da Tarifa</t>
  </si>
  <si>
    <t>Quantidade de utilizações</t>
  </si>
  <si>
    <t>MÉDIA MENSAL DE PASSAGEIROS TRANSPORTADOS:</t>
  </si>
  <si>
    <t>Passageiros transportados (média mensal):</t>
  </si>
  <si>
    <t>Quilometragem programada (média mensal):</t>
  </si>
  <si>
    <t>Custo operacional (média mensal):</t>
  </si>
  <si>
    <t>Receita auferida com tarifa vigente (média mensal):</t>
  </si>
  <si>
    <t>COEFICIENTE MÉDIO DE CONSUMO DE COMBUSTÍVEL DE 12 MESES:</t>
  </si>
  <si>
    <t>Custo por quilômetro rodado:</t>
  </si>
  <si>
    <t>MÉDIA MENSAL DE PASSAGEIROS EQUIVALENTES:</t>
  </si>
  <si>
    <t>JANEIRO 2025</t>
  </si>
  <si>
    <t>FEVEREIRO 2025</t>
  </si>
  <si>
    <t>MARÇO 2025</t>
  </si>
  <si>
    <t>ABRIL 2025</t>
  </si>
  <si>
    <t>MAIO 2025</t>
  </si>
  <si>
    <t>JUNHO 2025</t>
  </si>
  <si>
    <t>SOMA:</t>
  </si>
  <si>
    <t>QUILOMETRAGEM PERÍODO LETIVO</t>
  </si>
  <si>
    <t>QUILOMETRAGEM TABELAS DE VERÃO</t>
  </si>
  <si>
    <t>AGOSTO</t>
  </si>
  <si>
    <t>Encargos sociais recalibrados no estudo para licitar</t>
  </si>
  <si>
    <t xml:space="preserve">Transição do fim da desoneração da folha </t>
  </si>
  <si>
    <r>
      <rPr>
        <b/>
        <sz val="11"/>
        <color theme="1"/>
        <rFont val="Calibri"/>
        <family val="2"/>
        <scheme val="minor"/>
      </rPr>
      <t>Em 2025:</t>
    </r>
    <r>
      <rPr>
        <sz val="11"/>
        <color theme="1"/>
        <rFont val="Calibri"/>
        <family val="2"/>
        <scheme val="minor"/>
      </rPr>
      <t xml:space="preserve"> Acresce 5% aos encargos calculados em</t>
    </r>
    <r>
      <rPr>
        <b/>
        <sz val="11"/>
        <color theme="1"/>
        <rFont val="Calibri"/>
        <family val="2"/>
        <scheme val="minor"/>
      </rPr>
      <t xml:space="preserve"> 40,16%</t>
    </r>
    <r>
      <rPr>
        <sz val="11"/>
        <color theme="1"/>
        <rFont val="Calibri"/>
        <family val="2"/>
        <scheme val="minor"/>
      </rPr>
      <t xml:space="preserve"> e reduz para 1,6% na tributação.</t>
    </r>
  </si>
  <si>
    <r>
      <rPr>
        <b/>
        <sz val="11"/>
        <color theme="1"/>
        <rFont val="Calibri"/>
        <family val="2"/>
        <scheme val="minor"/>
      </rPr>
      <t xml:space="preserve">Em 2026: </t>
    </r>
    <r>
      <rPr>
        <sz val="11"/>
        <color theme="1"/>
        <rFont val="Calibri"/>
        <family val="2"/>
        <scheme val="minor"/>
      </rPr>
      <t>Acresce 10% aos encargos calculados em</t>
    </r>
    <r>
      <rPr>
        <b/>
        <sz val="11"/>
        <color theme="1"/>
        <rFont val="Calibri"/>
        <family val="2"/>
        <scheme val="minor"/>
      </rPr>
      <t xml:space="preserve"> 40,16%</t>
    </r>
    <r>
      <rPr>
        <sz val="11"/>
        <color theme="1"/>
        <rFont val="Calibri"/>
        <family val="2"/>
        <scheme val="minor"/>
      </rPr>
      <t xml:space="preserve"> e reduz para 1,2% na tributação.</t>
    </r>
  </si>
  <si>
    <r>
      <rPr>
        <b/>
        <sz val="11"/>
        <color theme="1"/>
        <rFont val="Calibri"/>
        <family val="2"/>
        <scheme val="minor"/>
      </rPr>
      <t>Em 2027:</t>
    </r>
    <r>
      <rPr>
        <sz val="11"/>
        <color theme="1"/>
        <rFont val="Calibri"/>
        <family val="2"/>
        <scheme val="minor"/>
      </rPr>
      <t xml:space="preserve"> Acresce 15% aos encargos calculados em</t>
    </r>
    <r>
      <rPr>
        <b/>
        <sz val="11"/>
        <color theme="1"/>
        <rFont val="Calibri"/>
        <family val="2"/>
        <scheme val="minor"/>
      </rPr>
      <t xml:space="preserve"> 40,16%</t>
    </r>
    <r>
      <rPr>
        <sz val="11"/>
        <color theme="1"/>
        <rFont val="Calibri"/>
        <family val="2"/>
        <scheme val="minor"/>
      </rPr>
      <t xml:space="preserve"> e reduz para 0,8% na tributação.</t>
    </r>
  </si>
  <si>
    <r>
      <rPr>
        <b/>
        <sz val="11"/>
        <color theme="1"/>
        <rFont val="Calibri"/>
        <family val="2"/>
        <scheme val="minor"/>
      </rPr>
      <t>A partir de 2028:</t>
    </r>
    <r>
      <rPr>
        <sz val="11"/>
        <color theme="1"/>
        <rFont val="Calibri"/>
        <family val="2"/>
        <scheme val="minor"/>
      </rPr>
      <t xml:space="preserve"> Acresce 20% aos encargos calculados em</t>
    </r>
    <r>
      <rPr>
        <b/>
        <sz val="11"/>
        <color theme="1"/>
        <rFont val="Calibri"/>
        <family val="2"/>
        <scheme val="minor"/>
      </rPr>
      <t xml:space="preserve"> 40,16%</t>
    </r>
    <r>
      <rPr>
        <sz val="11"/>
        <color theme="1"/>
        <rFont val="Calibri"/>
        <family val="2"/>
        <scheme val="minor"/>
      </rPr>
      <t xml:space="preserve"> e reduz para 0% na tributação.</t>
    </r>
  </si>
  <si>
    <t>QUANTIDADE DE DIAS POR TIPO DE TABELA ENTRE JULHO DE 2026 E JUNHO DE 2027</t>
  </si>
  <si>
    <t>MARÇO</t>
  </si>
  <si>
    <t>1 - QUINTA</t>
  </si>
  <si>
    <t>2 - NOEMIA</t>
  </si>
  <si>
    <t>3 - PROMORAR</t>
  </si>
  <si>
    <t>4 - COHAB/PRADO</t>
  </si>
  <si>
    <t>5 - SOARES/PONCHE VERDE</t>
  </si>
  <si>
    <t>6- CHARQUEADAS</t>
  </si>
  <si>
    <t>7 - FATIMA/PONCHE VERDE</t>
  </si>
  <si>
    <t>8D1 - CARGIL 1</t>
  </si>
  <si>
    <t>8D2 - CARGIL 2</t>
  </si>
  <si>
    <t>8D3 - CARGIL 3</t>
  </si>
  <si>
    <t>PROPSPEÇÃO DA RODAGEM IMPRODUTIVA ANUAL (4% DA RODAGEM PRODUTIVA)</t>
  </si>
  <si>
    <t>CARTÃO USUÁRIO COMUM</t>
  </si>
  <si>
    <t>PAGANTE CARTÃO</t>
  </si>
  <si>
    <t>CARTÃO ESTUDANTE</t>
  </si>
  <si>
    <t>Dados extraídos da bilhetagem eletrônica, referente ao período de JANEIRO à DEZEMBRO/2025.</t>
  </si>
  <si>
    <t>INTEGRAÇÃO</t>
  </si>
  <si>
    <t>NÃO PAGANTES</t>
  </si>
  <si>
    <t>L01, L02, L03, L04, L05, L06, L07, L08</t>
  </si>
  <si>
    <t>L8/3</t>
  </si>
  <si>
    <t>L8/2</t>
  </si>
  <si>
    <t>L8/1</t>
  </si>
  <si>
    <t>MÊS</t>
  </si>
  <si>
    <t>VEÍCULO</t>
  </si>
  <si>
    <t>JULHO 2025</t>
  </si>
  <si>
    <t>AGOSTO 2025</t>
  </si>
  <si>
    <t>SETEMBRO 2025</t>
  </si>
  <si>
    <t>OUTUBRO 2025</t>
  </si>
  <si>
    <t>NOVEMBRO 2025</t>
  </si>
  <si>
    <t>DEZEMBRO 2025</t>
  </si>
  <si>
    <t>Data Orçamento</t>
  </si>
  <si>
    <t>Pagina ANP - S10</t>
  </si>
  <si>
    <t>Local/Tipo</t>
  </si>
  <si>
    <t>CUSTO POR INSPEÇÃO - ITL</t>
  </si>
  <si>
    <t>CUSTO POR INSPEÇÃO - CRONOTACOGRAFO</t>
  </si>
  <si>
    <t>CPRB</t>
  </si>
  <si>
    <t>¹³ Salário médio do funcionário, conforme acordo coletivo Abril 2026</t>
  </si>
  <si>
    <t>LEVE</t>
  </si>
  <si>
    <t>10 - 12</t>
  </si>
  <si>
    <t>Provida serviços Assitenciais - 24h</t>
  </si>
  <si>
    <t>¹⁴ Para os encargos sociais foi adotado o percentual de 51,68%.</t>
  </si>
  <si>
    <t>SUBSÍDIO MENSAL</t>
  </si>
  <si>
    <t>SUBSÍDIO ANUAL</t>
  </si>
  <si>
    <t>Desoneração da folha é de 1,2% e o ISSQN seria de 3% incidentes sobre a receita bruta. isenção de ISSQN</t>
  </si>
  <si>
    <t>Fiscais de rota</t>
  </si>
  <si>
    <t>Despachante/Fiscal</t>
  </si>
  <si>
    <t>PREÇO DO ARLA</t>
  </si>
  <si>
    <t>COEFEICIENTE DE CONSUMO MEDIO DE COMBUSTIVEL</t>
  </si>
  <si>
    <t>6%</t>
  </si>
  <si>
    <t>7%</t>
  </si>
  <si>
    <t>8%</t>
  </si>
  <si>
    <t>9%</t>
  </si>
  <si>
    <t>10%</t>
  </si>
  <si>
    <t>12%</t>
  </si>
  <si>
    <t>PREÇO DO DIESEL - S10</t>
  </si>
  <si>
    <t>Posto Nevoeiro - Av Brasil</t>
  </si>
  <si>
    <t>Posto Nevoeiro - BR 153</t>
  </si>
  <si>
    <t>Posto Charrua SW</t>
  </si>
  <si>
    <t>Possto Nevoeiro - BR153</t>
  </si>
  <si>
    <t>Posto Singular - Julio Castilhos</t>
  </si>
  <si>
    <t xml:space="preserve">¹ A metodologia de cálculo da ANTP tem como referência de depreciação de </t>
  </si>
  <si>
    <t>veículo para as classes utilizadas para a prestação dos serviços:</t>
  </si>
  <si>
    <t xml:space="preserve">⁹ A metodologia de cálculo da ANTP tem como referência para o coeficiente de </t>
  </si>
  <si>
    <t>remuneração do capital para ônibus das classses MIDIÔNIBUS e ÔNIBUS BÁSICO:</t>
  </si>
  <si>
    <t>9-12</t>
  </si>
  <si>
    <t>¹⁵ Para este cálculo o percentual mínimo de referência da metodologia da ANTP é de 29,15 % e máximo de 64,13 %,  para a faixa de empresa 1 (frota de veículos entre 16 a 22 veículos). Adota-se o percentual de 0,300.</t>
  </si>
  <si>
    <t xml:space="preserve">⁶  A metodologia de cálculo da ANTP tem como referência para vida útil de pneus o valor mínimo de 85.000 km e máximo de 125.000 km. Para este cálculo adota-se o valor de 100.000 km. </t>
  </si>
  <si>
    <t>⁷ Os valores acima foram retirados da cotação realizada no mês de maio de 2026.</t>
  </si>
  <si>
    <r>
      <t xml:space="preserve">² Preço médio do óleo diesel S10  </t>
    </r>
    <r>
      <rPr>
        <sz val="10"/>
        <color rgb="FFFF0000"/>
        <rFont val="Times New Roman"/>
        <family val="1"/>
      </rPr>
      <t>R$ 6,9275</t>
    </r>
    <r>
      <rPr>
        <sz val="10"/>
        <color theme="1"/>
        <rFont val="Times New Roman"/>
        <family val="1"/>
      </rPr>
      <t>, conforme orçamentos realizados</t>
    </r>
  </si>
  <si>
    <t>⁵ A metodologia de cálculo da ANTP tem como referência de número de recapagens o valor mínimo de 2 e máximo de 3. Por tratar-se de transporte urbano, adota-se, para este cálculo, o número mínimo de 2 recapagens.</t>
  </si>
  <si>
    <t>¹¹ Adotado como referência para o fator de remuneração dos equipamentos de bilhetagem  o valor de 2 % da receita oriunda da cobrança de tarifa por meio do uso dos cartões .</t>
  </si>
  <si>
    <t>VARIÂNCIA</t>
  </si>
  <si>
    <t>COEFICIENTE DE CONSUMO:</t>
  </si>
  <si>
    <t>MENOR COEFICIENTE:</t>
  </si>
  <si>
    <t xml:space="preserve"> COEFICIENTE MÉDIO:</t>
  </si>
  <si>
    <t>MAIOR COEFICIENTE:</t>
  </si>
  <si>
    <t>VARIANÇA MÉDIA MENSAL: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</si>
</sst>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8" formatCode="&quot;R$&quot;\ #,##0.00;[Red]\-&quot;R$&quot;\ #,##0.00"/>
    <numFmt numFmtId="43" formatCode="_-* #,##0.00_-;\-* #,##0.00_-;_-* &quot;-&quot;??_-;_-@_-"/>
    <numFmt numFmtId="164" formatCode="0.0000000000"/>
    <numFmt numFmtId="165" formatCode="0.0000"/>
    <numFmt numFmtId="166" formatCode="0.000"/>
    <numFmt numFmtId="167" formatCode="0.00000"/>
    <numFmt numFmtId="168" formatCode="#,##0.000"/>
    <numFmt numFmtId="169" formatCode="_([$€-2]* #,##0.00_);_([$€-2]* \(#,##0.00\);_([$€-2]* &quot;-&quot;??_)"/>
    <numFmt numFmtId="170" formatCode="_(* #,##0.00_);_(* \(#,##0.00\);_(* &quot;-&quot;??_);_(@_)"/>
    <numFmt numFmtId="171" formatCode="&quot;R$&quot;\ #,##0.00"/>
    <numFmt numFmtId="172" formatCode="&quot;R$&quot;\ #,##0.000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</font>
    <font>
      <b/>
      <sz val="20"/>
      <color theme="1"/>
      <name val="Times New Roman"/>
      <family val="1"/>
    </font>
    <font>
      <b/>
      <sz val="24"/>
      <color theme="1"/>
      <name val="Times New Roman"/>
      <family val="1"/>
    </font>
    <font>
      <sz val="12"/>
      <color theme="1"/>
      <name val="Calibri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color theme="1"/>
      <name val="Arial Unicode MS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13"/>
      <color theme="1"/>
      <name val="Calibri"/>
      <family val="2"/>
      <scheme val="minor"/>
    </font>
    <font>
      <sz val="7"/>
      <color theme="1"/>
      <name val="Times New Roman"/>
      <family val="1"/>
    </font>
    <font>
      <sz val="7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22"/>
      <color indexed="8"/>
      <name val="Arial"/>
      <family val="2"/>
    </font>
    <font>
      <b/>
      <sz val="28"/>
      <color indexed="8"/>
      <name val="Arial"/>
      <family val="2"/>
    </font>
    <font>
      <b/>
      <sz val="48"/>
      <color theme="1"/>
      <name val="Calibri"/>
      <family val="2"/>
      <scheme val="minor"/>
    </font>
    <font>
      <b/>
      <sz val="16"/>
      <color indexed="8"/>
      <name val="Arial"/>
      <family val="2"/>
    </font>
    <font>
      <b/>
      <sz val="36"/>
      <color indexed="8"/>
      <name val="Arial"/>
      <family val="2"/>
    </font>
    <font>
      <b/>
      <sz val="1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24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n">
        <color auto="1"/>
      </bottom>
      <diagonal/>
    </border>
    <border>
      <left/>
      <right/>
      <top/>
      <bottom style="thick">
        <color rgb="FFFF0000"/>
      </bottom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ck">
        <color rgb="FFFF0000"/>
      </top>
      <bottom/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6">
    <xf numFmtId="0" fontId="0" fillId="0" borderId="0"/>
    <xf numFmtId="0" fontId="16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16" borderId="45" applyNumberFormat="0" applyAlignment="0" applyProtection="0"/>
    <xf numFmtId="0" fontId="23" fillId="17" borderId="46" applyNumberFormat="0" applyAlignment="0" applyProtection="0"/>
    <xf numFmtId="0" fontId="24" fillId="0" borderId="47" applyNumberFormat="0" applyFill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5" fillId="7" borderId="45" applyNumberFormat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28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23" borderId="48" applyNumberFormat="0" applyFont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16" borderId="4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50" applyNumberFormat="0" applyFill="0" applyAlignment="0" applyProtection="0"/>
    <xf numFmtId="0" fontId="34" fillId="0" borderId="51" applyNumberFormat="0" applyFill="0" applyAlignment="0" applyProtection="0"/>
    <xf numFmtId="0" fontId="35" fillId="0" borderId="5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3" applyNumberFormat="0" applyFill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894">
    <xf numFmtId="0" fontId="0" fillId="0" borderId="0" xfId="0"/>
    <xf numFmtId="0" fontId="3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16" fillId="0" borderId="0" xfId="1"/>
    <xf numFmtId="0" fontId="0" fillId="0" borderId="0" xfId="0" applyAlignment="1">
      <alignment vertical="center"/>
    </xf>
    <xf numFmtId="2" fontId="39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4" fontId="0" fillId="0" borderId="0" xfId="0" applyNumberFormat="1"/>
    <xf numFmtId="0" fontId="1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left" vertical="top" wrapText="1"/>
    </xf>
    <xf numFmtId="4" fontId="10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1" fillId="0" borderId="1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6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1" fontId="16" fillId="0" borderId="0" xfId="1" applyNumberForma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0" fontId="0" fillId="0" borderId="0" xfId="0" applyAlignment="1">
      <alignment horizontal="center"/>
    </xf>
    <xf numFmtId="3" fontId="16" fillId="0" borderId="0" xfId="1" applyNumberFormat="1"/>
    <xf numFmtId="0" fontId="65" fillId="0" borderId="0" xfId="0" applyFont="1" applyAlignment="1">
      <alignment horizontal="right" vertical="top" wrapText="1"/>
    </xf>
    <xf numFmtId="4" fontId="64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5" fontId="6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7" fillId="0" borderId="103" xfId="0" applyFont="1" applyBorder="1" applyAlignment="1">
      <alignment horizontal="right" vertical="center"/>
    </xf>
    <xf numFmtId="4" fontId="6" fillId="0" borderId="103" xfId="0" applyNumberFormat="1" applyFont="1" applyBorder="1" applyAlignment="1">
      <alignment horizontal="center" vertical="center"/>
    </xf>
    <xf numFmtId="16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3" fontId="0" fillId="0" borderId="0" xfId="75" applyFont="1"/>
    <xf numFmtId="43" fontId="0" fillId="0" borderId="0" xfId="0" applyNumberFormat="1"/>
    <xf numFmtId="165" fontId="0" fillId="0" borderId="0" xfId="0" applyNumberFormat="1"/>
    <xf numFmtId="0" fontId="0" fillId="24" borderId="17" xfId="0" applyFill="1" applyBorder="1"/>
    <xf numFmtId="2" fontId="39" fillId="24" borderId="17" xfId="0" applyNumberFormat="1" applyFont="1" applyFill="1" applyBorder="1" applyAlignment="1">
      <alignment vertical="center"/>
    </xf>
    <xf numFmtId="0" fontId="0" fillId="24" borderId="0" xfId="0" applyFill="1"/>
    <xf numFmtId="2" fontId="39" fillId="24" borderId="0" xfId="0" applyNumberFormat="1" applyFont="1" applyFill="1" applyAlignment="1">
      <alignment vertical="center"/>
    </xf>
    <xf numFmtId="4" fontId="7" fillId="24" borderId="117" xfId="0" applyNumberFormat="1" applyFont="1" applyFill="1" applyBorder="1" applyAlignment="1">
      <alignment horizontal="center" vertical="center"/>
    </xf>
    <xf numFmtId="0" fontId="0" fillId="24" borderId="118" xfId="0" applyFill="1" applyBorder="1" applyAlignment="1">
      <alignment horizontal="center"/>
    </xf>
    <xf numFmtId="0" fontId="13" fillId="24" borderId="117" xfId="0" applyFont="1" applyFill="1" applyBorder="1" applyAlignment="1">
      <alignment horizontal="center"/>
    </xf>
    <xf numFmtId="0" fontId="44" fillId="24" borderId="118" xfId="0" applyFont="1" applyFill="1" applyBorder="1" applyAlignment="1">
      <alignment vertical="center" wrapText="1"/>
    </xf>
    <xf numFmtId="0" fontId="0" fillId="24" borderId="1" xfId="0" applyFill="1" applyBorder="1" applyAlignment="1">
      <alignment horizontal="center" vertical="center"/>
    </xf>
    <xf numFmtId="1" fontId="0" fillId="24" borderId="0" xfId="0" applyNumberFormat="1" applyFill="1"/>
    <xf numFmtId="0" fontId="0" fillId="24" borderId="0" xfId="0" applyFill="1" applyAlignment="1">
      <alignment horizontal="left" vertical="top" wrapText="1"/>
    </xf>
    <xf numFmtId="0" fontId="7" fillId="24" borderId="0" xfId="0" applyFont="1" applyFill="1" applyAlignment="1">
      <alignment horizontal="right" vertical="center"/>
    </xf>
    <xf numFmtId="4" fontId="6" fillId="24" borderId="0" xfId="0" applyNumberFormat="1" applyFont="1" applyFill="1" applyAlignment="1">
      <alignment horizontal="center" vertical="center"/>
    </xf>
    <xf numFmtId="0" fontId="54" fillId="24" borderId="0" xfId="0" applyFont="1" applyFill="1" applyAlignment="1">
      <alignment horizontal="left" vertical="top" wrapText="1"/>
    </xf>
    <xf numFmtId="0" fontId="10" fillId="24" borderId="12" xfId="0" applyFont="1" applyFill="1" applyBorder="1" applyAlignment="1">
      <alignment vertical="center"/>
    </xf>
    <xf numFmtId="0" fontId="0" fillId="24" borderId="103" xfId="0" applyFill="1" applyBorder="1"/>
    <xf numFmtId="0" fontId="4" fillId="24" borderId="103" xfId="0" applyFont="1" applyFill="1" applyBorder="1" applyAlignment="1">
      <alignment horizontal="left" vertical="top" wrapText="1"/>
    </xf>
    <xf numFmtId="0" fontId="49" fillId="24" borderId="1" xfId="0" applyFont="1" applyFill="1" applyBorder="1" applyAlignment="1">
      <alignment vertical="center"/>
    </xf>
    <xf numFmtId="1" fontId="0" fillId="24" borderId="103" xfId="0" applyNumberFormat="1" applyFill="1" applyBorder="1" applyAlignment="1">
      <alignment horizontal="center" vertical="center"/>
    </xf>
    <xf numFmtId="0" fontId="0" fillId="24" borderId="103" xfId="0" applyFill="1" applyBorder="1" applyAlignment="1">
      <alignment horizontal="left" vertical="center"/>
    </xf>
    <xf numFmtId="4" fontId="0" fillId="24" borderId="103" xfId="0" applyNumberFormat="1" applyFill="1" applyBorder="1" applyAlignment="1">
      <alignment horizontal="center" vertical="center"/>
    </xf>
    <xf numFmtId="0" fontId="0" fillId="24" borderId="103" xfId="0" applyFill="1" applyBorder="1" applyAlignment="1">
      <alignment horizontal="center" vertical="center"/>
    </xf>
    <xf numFmtId="1" fontId="49" fillId="24" borderId="1" xfId="0" applyNumberFormat="1" applyFont="1" applyFill="1" applyBorder="1" applyAlignment="1">
      <alignment horizontal="center" vertical="center"/>
    </xf>
    <xf numFmtId="1" fontId="50" fillId="24" borderId="0" xfId="0" applyNumberFormat="1" applyFont="1" applyFill="1"/>
    <xf numFmtId="4" fontId="0" fillId="24" borderId="1" xfId="0" applyNumberFormat="1" applyFill="1" applyBorder="1" applyAlignment="1">
      <alignment horizontal="center"/>
    </xf>
    <xf numFmtId="0" fontId="13" fillId="24" borderId="114" xfId="0" applyFont="1" applyFill="1" applyBorder="1" applyAlignment="1">
      <alignment horizontal="center" vertical="center"/>
    </xf>
    <xf numFmtId="14" fontId="60" fillId="24" borderId="114" xfId="0" applyNumberFormat="1" applyFont="1" applyFill="1" applyBorder="1" applyAlignment="1">
      <alignment horizontal="center" vertical="center"/>
    </xf>
    <xf numFmtId="0" fontId="60" fillId="24" borderId="114" xfId="0" applyFont="1" applyFill="1" applyBorder="1" applyAlignment="1">
      <alignment horizontal="center" vertical="center"/>
    </xf>
    <xf numFmtId="3" fontId="60" fillId="24" borderId="114" xfId="0" applyNumberFormat="1" applyFont="1" applyFill="1" applyBorder="1" applyAlignment="1">
      <alignment horizontal="center" vertical="center"/>
    </xf>
    <xf numFmtId="172" fontId="60" fillId="24" borderId="114" xfId="0" applyNumberFormat="1" applyFont="1" applyFill="1" applyBorder="1" applyAlignment="1">
      <alignment horizontal="center" vertical="center"/>
    </xf>
    <xf numFmtId="165" fontId="0" fillId="24" borderId="114" xfId="0" applyNumberFormat="1" applyFill="1" applyBorder="1" applyAlignment="1">
      <alignment horizontal="center" vertical="center"/>
    </xf>
    <xf numFmtId="3" fontId="0" fillId="24" borderId="114" xfId="0" applyNumberFormat="1" applyFill="1" applyBorder="1" applyAlignment="1">
      <alignment horizontal="center" vertical="center"/>
    </xf>
    <xf numFmtId="171" fontId="0" fillId="24" borderId="114" xfId="0" applyNumberFormat="1" applyFill="1" applyBorder="1" applyAlignment="1">
      <alignment horizontal="center" vertical="center"/>
    </xf>
    <xf numFmtId="0" fontId="0" fillId="24" borderId="21" xfId="0" applyFill="1" applyBorder="1"/>
    <xf numFmtId="0" fontId="0" fillId="24" borderId="12" xfId="0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3" fontId="0" fillId="24" borderId="0" xfId="0" applyNumberFormat="1" applyFill="1" applyAlignment="1">
      <alignment horizontal="center" vertical="center"/>
    </xf>
    <xf numFmtId="4" fontId="0" fillId="24" borderId="0" xfId="0" applyNumberFormat="1" applyFill="1" applyAlignment="1">
      <alignment horizontal="center" vertical="center"/>
    </xf>
    <xf numFmtId="0" fontId="0" fillId="24" borderId="20" xfId="0" applyFill="1" applyBorder="1"/>
    <xf numFmtId="171" fontId="60" fillId="24" borderId="114" xfId="0" applyNumberFormat="1" applyFont="1" applyFill="1" applyBorder="1" applyAlignment="1">
      <alignment horizontal="center" vertical="center"/>
    </xf>
    <xf numFmtId="0" fontId="41" fillId="24" borderId="0" xfId="0" applyFont="1" applyFill="1"/>
    <xf numFmtId="0" fontId="3" fillId="24" borderId="0" xfId="0" applyFont="1" applyFill="1"/>
    <xf numFmtId="0" fontId="3" fillId="24" borderId="1" xfId="0" applyFont="1" applyFill="1" applyBorder="1" applyAlignment="1">
      <alignment horizontal="center"/>
    </xf>
    <xf numFmtId="49" fontId="3" fillId="24" borderId="103" xfId="0" applyNumberFormat="1" applyFont="1" applyFill="1" applyBorder="1" applyAlignment="1">
      <alignment horizontal="center"/>
    </xf>
    <xf numFmtId="0" fontId="74" fillId="24" borderId="103" xfId="0" applyFont="1" applyFill="1" applyBorder="1" applyAlignment="1">
      <alignment horizontal="center"/>
    </xf>
    <xf numFmtId="0" fontId="74" fillId="24" borderId="103" xfId="0" applyFont="1" applyFill="1" applyBorder="1" applyAlignment="1">
      <alignment horizontal="center" vertical="center"/>
    </xf>
    <xf numFmtId="49" fontId="0" fillId="24" borderId="0" xfId="0" applyNumberFormat="1" applyFill="1"/>
    <xf numFmtId="49" fontId="3" fillId="24" borderId="22" xfId="0" applyNumberFormat="1" applyFont="1" applyFill="1" applyBorder="1" applyAlignment="1">
      <alignment horizontal="left"/>
    </xf>
    <xf numFmtId="49" fontId="3" fillId="24" borderId="23" xfId="0" applyNumberFormat="1" applyFont="1" applyFill="1" applyBorder="1" applyAlignment="1">
      <alignment horizontal="left"/>
    </xf>
    <xf numFmtId="0" fontId="3" fillId="24" borderId="23" xfId="0" applyFont="1" applyFill="1" applyBorder="1"/>
    <xf numFmtId="49" fontId="3" fillId="24" borderId="23" xfId="0" applyNumberFormat="1" applyFont="1" applyFill="1" applyBorder="1"/>
    <xf numFmtId="49" fontId="48" fillId="24" borderId="35" xfId="0" applyNumberFormat="1" applyFont="1" applyFill="1" applyBorder="1" applyAlignment="1">
      <alignment horizontal="left"/>
    </xf>
    <xf numFmtId="49" fontId="48" fillId="24" borderId="36" xfId="0" applyNumberFormat="1" applyFont="1" applyFill="1" applyBorder="1" applyAlignment="1">
      <alignment horizontal="left"/>
    </xf>
    <xf numFmtId="0" fontId="3" fillId="24" borderId="36" xfId="0" applyFont="1" applyFill="1" applyBorder="1"/>
    <xf numFmtId="49" fontId="48" fillId="24" borderId="0" xfId="0" applyNumberFormat="1" applyFont="1" applyFill="1" applyAlignment="1">
      <alignment horizontal="left"/>
    </xf>
    <xf numFmtId="2" fontId="48" fillId="24" borderId="0" xfId="0" applyNumberFormat="1" applyFont="1" applyFill="1" applyAlignment="1">
      <alignment horizontal="center"/>
    </xf>
    <xf numFmtId="0" fontId="48" fillId="24" borderId="0" xfId="0" applyFont="1" applyFill="1" applyAlignment="1">
      <alignment horizontal="center"/>
    </xf>
    <xf numFmtId="0" fontId="49" fillId="24" borderId="0" xfId="0" applyFont="1" applyFill="1"/>
    <xf numFmtId="49" fontId="57" fillId="24" borderId="69" xfId="0" applyNumberFormat="1" applyFont="1" applyFill="1" applyBorder="1" applyAlignment="1">
      <alignment horizontal="center"/>
    </xf>
    <xf numFmtId="49" fontId="57" fillId="24" borderId="70" xfId="0" applyNumberFormat="1" applyFont="1" applyFill="1" applyBorder="1" applyAlignment="1">
      <alignment horizontal="center"/>
    </xf>
    <xf numFmtId="49" fontId="57" fillId="24" borderId="71" xfId="0" applyNumberFormat="1" applyFont="1" applyFill="1" applyBorder="1" applyAlignment="1">
      <alignment horizontal="center"/>
    </xf>
    <xf numFmtId="49" fontId="3" fillId="24" borderId="0" xfId="0" applyNumberFormat="1" applyFont="1" applyFill="1"/>
    <xf numFmtId="0" fontId="3" fillId="24" borderId="28" xfId="0" applyFont="1" applyFill="1" applyBorder="1"/>
    <xf numFmtId="0" fontId="12" fillId="24" borderId="0" xfId="0" applyFont="1" applyFill="1"/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left" vertical="top" wrapText="1"/>
    </xf>
    <xf numFmtId="0" fontId="0" fillId="0" borderId="117" xfId="0" applyBorder="1"/>
    <xf numFmtId="0" fontId="2" fillId="24" borderId="1" xfId="0" applyFont="1" applyFill="1" applyBorder="1" applyAlignment="1">
      <alignment horizontal="center" vertical="center" wrapText="1"/>
    </xf>
    <xf numFmtId="0" fontId="77" fillId="24" borderId="82" xfId="0" applyFont="1" applyFill="1" applyBorder="1" applyAlignment="1">
      <alignment horizontal="left" vertical="center"/>
    </xf>
    <xf numFmtId="0" fontId="79" fillId="24" borderId="97" xfId="0" applyFont="1" applyFill="1" applyBorder="1" applyAlignment="1">
      <alignment horizontal="center" vertical="center"/>
    </xf>
    <xf numFmtId="0" fontId="78" fillId="24" borderId="92" xfId="0" applyFont="1" applyFill="1" applyBorder="1" applyAlignment="1">
      <alignment horizontal="left" vertical="center"/>
    </xf>
    <xf numFmtId="0" fontId="80" fillId="24" borderId="98" xfId="0" applyFont="1" applyFill="1" applyBorder="1" applyAlignment="1">
      <alignment horizontal="center" vertical="center"/>
    </xf>
    <xf numFmtId="0" fontId="77" fillId="24" borderId="92" xfId="0" applyFont="1" applyFill="1" applyBorder="1" applyAlignment="1">
      <alignment horizontal="left" vertical="center"/>
    </xf>
    <xf numFmtId="0" fontId="79" fillId="24" borderId="98" xfId="0" applyFont="1" applyFill="1" applyBorder="1" applyAlignment="1">
      <alignment horizontal="center" vertical="center"/>
    </xf>
    <xf numFmtId="0" fontId="78" fillId="24" borderId="93" xfId="0" applyFont="1" applyFill="1" applyBorder="1" applyAlignment="1">
      <alignment horizontal="left" vertical="center"/>
    </xf>
    <xf numFmtId="0" fontId="80" fillId="24" borderId="99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center" vertical="center"/>
    </xf>
    <xf numFmtId="0" fontId="2" fillId="24" borderId="0" xfId="0" applyFont="1" applyFill="1" applyAlignment="1">
      <alignment vertical="center"/>
    </xf>
    <xf numFmtId="0" fontId="2" fillId="24" borderId="0" xfId="0" applyFont="1" applyFill="1" applyAlignment="1">
      <alignment horizontal="center" vertical="center"/>
    </xf>
    <xf numFmtId="4" fontId="3" fillId="24" borderId="0" xfId="0" applyNumberFormat="1" applyFont="1" applyFill="1" applyAlignment="1">
      <alignment horizontal="center"/>
    </xf>
    <xf numFmtId="0" fontId="0" fillId="24" borderId="70" xfId="0" applyFill="1" applyBorder="1"/>
    <xf numFmtId="0" fontId="0" fillId="24" borderId="71" xfId="0" applyFill="1" applyBorder="1"/>
    <xf numFmtId="0" fontId="43" fillId="24" borderId="1" xfId="0" applyFont="1" applyFill="1" applyBorder="1" applyAlignment="1">
      <alignment horizontal="right"/>
    </xf>
    <xf numFmtId="0" fontId="0" fillId="24" borderId="69" xfId="0" applyFill="1" applyBorder="1"/>
    <xf numFmtId="0" fontId="43" fillId="24" borderId="0" xfId="0" applyFont="1" applyFill="1" applyAlignment="1">
      <alignment horizontal="right"/>
    </xf>
    <xf numFmtId="4" fontId="43" fillId="24" borderId="0" xfId="0" applyNumberFormat="1" applyFont="1" applyFill="1" applyAlignment="1">
      <alignment horizontal="center"/>
    </xf>
    <xf numFmtId="0" fontId="43" fillId="24" borderId="0" xfId="0" applyFont="1" applyFill="1" applyAlignment="1">
      <alignment horizontal="center"/>
    </xf>
    <xf numFmtId="0" fontId="68" fillId="24" borderId="0" xfId="1" applyFont="1" applyFill="1" applyAlignment="1">
      <alignment horizontal="center" vertical="center"/>
    </xf>
    <xf numFmtId="0" fontId="17" fillId="24" borderId="76" xfId="1" applyFont="1" applyFill="1" applyBorder="1" applyAlignment="1">
      <alignment horizontal="center" vertical="center" wrapText="1"/>
    </xf>
    <xf numFmtId="0" fontId="38" fillId="24" borderId="104" xfId="1" applyFont="1" applyFill="1" applyBorder="1" applyAlignment="1">
      <alignment horizontal="center" vertical="center" wrapText="1"/>
    </xf>
    <xf numFmtId="3" fontId="75" fillId="24" borderId="104" xfId="1" applyNumberFormat="1" applyFont="1" applyFill="1" applyBorder="1" applyAlignment="1">
      <alignment horizontal="center" vertical="center"/>
    </xf>
    <xf numFmtId="3" fontId="26" fillId="24" borderId="104" xfId="1" applyNumberFormat="1" applyFont="1" applyFill="1" applyBorder="1" applyAlignment="1">
      <alignment horizontal="center" vertical="center"/>
    </xf>
    <xf numFmtId="0" fontId="38" fillId="24" borderId="12" xfId="1" applyFont="1" applyFill="1" applyBorder="1" applyAlignment="1">
      <alignment horizontal="center" vertical="center" wrapText="1"/>
    </xf>
    <xf numFmtId="0" fontId="67" fillId="24" borderId="0" xfId="1" applyFont="1" applyFill="1" applyAlignment="1">
      <alignment horizontal="left" vertical="center"/>
    </xf>
    <xf numFmtId="3" fontId="16" fillId="24" borderId="0" xfId="1" applyNumberFormat="1" applyFill="1" applyAlignment="1">
      <alignment horizontal="center" vertical="center"/>
    </xf>
    <xf numFmtId="171" fontId="16" fillId="24" borderId="0" xfId="1" applyNumberFormat="1" applyFill="1" applyAlignment="1">
      <alignment horizontal="center" vertical="center"/>
    </xf>
    <xf numFmtId="171" fontId="17" fillId="24" borderId="0" xfId="1" applyNumberFormat="1" applyFont="1" applyFill="1" applyAlignment="1">
      <alignment horizontal="center" vertical="center"/>
    </xf>
    <xf numFmtId="8" fontId="67" fillId="24" borderId="0" xfId="1" applyNumberFormat="1" applyFont="1" applyFill="1" applyAlignment="1">
      <alignment horizontal="left" vertical="center"/>
    </xf>
    <xf numFmtId="0" fontId="38" fillId="24" borderId="19" xfId="1" applyFont="1" applyFill="1" applyBorder="1" applyAlignment="1">
      <alignment horizontal="center" vertical="center" wrapText="1"/>
    </xf>
    <xf numFmtId="0" fontId="38" fillId="24" borderId="13" xfId="1" applyFont="1" applyFill="1" applyBorder="1" applyAlignment="1">
      <alignment horizontal="center" vertical="center" wrapText="1"/>
    </xf>
    <xf numFmtId="3" fontId="75" fillId="24" borderId="1" xfId="1" applyNumberFormat="1" applyFont="1" applyFill="1" applyBorder="1" applyAlignment="1">
      <alignment horizontal="center" vertical="center"/>
    </xf>
    <xf numFmtId="3" fontId="26" fillId="24" borderId="1" xfId="1" applyNumberFormat="1" applyFont="1" applyFill="1" applyBorder="1" applyAlignment="1">
      <alignment horizontal="center" vertical="center"/>
    </xf>
    <xf numFmtId="3" fontId="75" fillId="24" borderId="77" xfId="1" applyNumberFormat="1" applyFont="1" applyFill="1" applyBorder="1" applyAlignment="1">
      <alignment horizontal="center" vertical="center"/>
    </xf>
    <xf numFmtId="0" fontId="38" fillId="24" borderId="16" xfId="1" applyFont="1" applyFill="1" applyBorder="1" applyAlignment="1">
      <alignment horizontal="center" vertical="center" wrapText="1"/>
    </xf>
    <xf numFmtId="0" fontId="17" fillId="24" borderId="0" xfId="1" applyFont="1" applyFill="1" applyAlignment="1">
      <alignment vertical="center"/>
    </xf>
    <xf numFmtId="0" fontId="16" fillId="24" borderId="0" xfId="1" applyFill="1"/>
    <xf numFmtId="0" fontId="38" fillId="24" borderId="16" xfId="1" applyFont="1" applyFill="1" applyBorder="1" applyAlignment="1">
      <alignment horizontal="right" vertical="center" wrapText="1"/>
    </xf>
    <xf numFmtId="0" fontId="38" fillId="24" borderId="17" xfId="1" applyFont="1" applyFill="1" applyBorder="1" applyAlignment="1">
      <alignment horizontal="right" vertical="center" wrapText="1"/>
    </xf>
    <xf numFmtId="171" fontId="17" fillId="24" borderId="17" xfId="1" applyNumberFormat="1" applyFont="1" applyFill="1" applyBorder="1" applyAlignment="1">
      <alignment horizontal="center" vertical="center"/>
    </xf>
    <xf numFmtId="0" fontId="17" fillId="24" borderId="17" xfId="1" applyFont="1" applyFill="1" applyBorder="1" applyAlignment="1">
      <alignment vertical="center"/>
    </xf>
    <xf numFmtId="171" fontId="72" fillId="24" borderId="0" xfId="1" applyNumberFormat="1" applyFont="1" applyFill="1"/>
    <xf numFmtId="171" fontId="72" fillId="24" borderId="0" xfId="1" applyNumberFormat="1" applyFont="1" applyFill="1" applyAlignment="1">
      <alignment horizontal="center"/>
    </xf>
    <xf numFmtId="0" fontId="16" fillId="24" borderId="0" xfId="1" applyFill="1" applyAlignment="1">
      <alignment vertical="center" wrapText="1"/>
    </xf>
    <xf numFmtId="0" fontId="0" fillId="24" borderId="1" xfId="0" applyFill="1" applyBorder="1" applyAlignment="1">
      <alignment horizontal="center" vertical="center" wrapText="1"/>
    </xf>
    <xf numFmtId="165" fontId="0" fillId="24" borderId="103" xfId="0" applyNumberFormat="1" applyFill="1" applyBorder="1" applyAlignment="1">
      <alignment horizontal="center" vertical="center"/>
    </xf>
    <xf numFmtId="4" fontId="60" fillId="24" borderId="103" xfId="0" applyNumberFormat="1" applyFont="1" applyFill="1" applyBorder="1" applyAlignment="1">
      <alignment horizontal="center" vertical="center"/>
    </xf>
    <xf numFmtId="3" fontId="60" fillId="24" borderId="103" xfId="0" applyNumberFormat="1" applyFont="1" applyFill="1" applyBorder="1" applyAlignment="1">
      <alignment horizontal="center" vertical="center"/>
    </xf>
    <xf numFmtId="165" fontId="0" fillId="24" borderId="42" xfId="0" applyNumberFormat="1" applyFill="1" applyBorder="1" applyAlignment="1">
      <alignment horizontal="center" vertical="center"/>
    </xf>
    <xf numFmtId="165" fontId="63" fillId="24" borderId="1" xfId="0" applyNumberFormat="1" applyFont="1" applyFill="1" applyBorder="1" applyAlignment="1">
      <alignment horizontal="center" vertical="center"/>
    </xf>
    <xf numFmtId="165" fontId="0" fillId="24" borderId="1" xfId="0" applyNumberFormat="1" applyFill="1" applyBorder="1" applyAlignment="1">
      <alignment horizontal="center" vertical="center"/>
    </xf>
    <xf numFmtId="166" fontId="63" fillId="24" borderId="1" xfId="0" applyNumberFormat="1" applyFont="1" applyFill="1" applyBorder="1" applyAlignment="1">
      <alignment horizontal="center" vertical="center"/>
    </xf>
    <xf numFmtId="167" fontId="63" fillId="24" borderId="1" xfId="0" applyNumberFormat="1" applyFont="1" applyFill="1" applyBorder="1" applyAlignment="1">
      <alignment horizontal="center" vertical="center"/>
    </xf>
    <xf numFmtId="0" fontId="45" fillId="24" borderId="55" xfId="0" applyFont="1" applyFill="1" applyBorder="1" applyAlignment="1">
      <alignment horizontal="left"/>
    </xf>
    <xf numFmtId="4" fontId="45" fillId="24" borderId="55" xfId="0" applyNumberFormat="1" applyFont="1" applyFill="1" applyBorder="1" applyAlignment="1">
      <alignment horizontal="right"/>
    </xf>
    <xf numFmtId="0" fontId="45" fillId="24" borderId="0" xfId="0" applyFont="1" applyFill="1"/>
    <xf numFmtId="0" fontId="45" fillId="24" borderId="0" xfId="0" applyFont="1" applyFill="1" applyAlignment="1">
      <alignment horizontal="left"/>
    </xf>
    <xf numFmtId="3" fontId="45" fillId="24" borderId="0" xfId="0" applyNumberFormat="1" applyFont="1" applyFill="1" applyAlignment="1">
      <alignment horizontal="right"/>
    </xf>
    <xf numFmtId="0" fontId="45" fillId="24" borderId="0" xfId="0" applyFont="1" applyFill="1" applyAlignment="1">
      <alignment horizontal="right"/>
    </xf>
    <xf numFmtId="0" fontId="45" fillId="24" borderId="73" xfId="0" applyFont="1" applyFill="1" applyBorder="1" applyAlignment="1">
      <alignment horizontal="left"/>
    </xf>
    <xf numFmtId="4" fontId="45" fillId="24" borderId="73" xfId="0" applyNumberFormat="1" applyFont="1" applyFill="1" applyBorder="1" applyAlignment="1">
      <alignment horizontal="right"/>
    </xf>
    <xf numFmtId="0" fontId="45" fillId="24" borderId="73" xfId="0" applyFont="1" applyFill="1" applyBorder="1" applyAlignment="1">
      <alignment horizontal="right"/>
    </xf>
    <xf numFmtId="4" fontId="45" fillId="24" borderId="0" xfId="0" applyNumberFormat="1" applyFont="1" applyFill="1" applyAlignment="1">
      <alignment horizontal="right"/>
    </xf>
    <xf numFmtId="0" fontId="0" fillId="24" borderId="0" xfId="0" applyFill="1" applyAlignment="1">
      <alignment horizontal="left"/>
    </xf>
    <xf numFmtId="0" fontId="0" fillId="24" borderId="0" xfId="0" applyFill="1" applyAlignment="1">
      <alignment horizontal="right"/>
    </xf>
    <xf numFmtId="4" fontId="0" fillId="24" borderId="0" xfId="0" applyNumberFormat="1" applyFill="1" applyAlignment="1">
      <alignment horizontal="right"/>
    </xf>
    <xf numFmtId="0" fontId="42" fillId="24" borderId="0" xfId="0" applyFont="1" applyFill="1" applyAlignment="1">
      <alignment horizontal="center"/>
    </xf>
    <xf numFmtId="0" fontId="42" fillId="24" borderId="16" xfId="0" applyFont="1" applyFill="1" applyBorder="1" applyAlignment="1">
      <alignment horizontal="center"/>
    </xf>
    <xf numFmtId="0" fontId="42" fillId="24" borderId="17" xfId="0" applyFont="1" applyFill="1" applyBorder="1" applyAlignment="1">
      <alignment horizontal="center"/>
    </xf>
    <xf numFmtId="0" fontId="42" fillId="24" borderId="18" xfId="0" applyFont="1" applyFill="1" applyBorder="1" applyAlignment="1">
      <alignment horizontal="center"/>
    </xf>
    <xf numFmtId="0" fontId="0" fillId="24" borderId="12" xfId="0" applyFill="1" applyBorder="1"/>
    <xf numFmtId="0" fontId="0" fillId="24" borderId="19" xfId="0" applyFill="1" applyBorder="1"/>
    <xf numFmtId="0" fontId="0" fillId="24" borderId="11" xfId="0" applyFill="1" applyBorder="1"/>
    <xf numFmtId="4" fontId="45" fillId="24" borderId="55" xfId="0" applyNumberFormat="1" applyFont="1" applyFill="1" applyBorder="1"/>
    <xf numFmtId="0" fontId="45" fillId="24" borderId="55" xfId="0" applyFont="1" applyFill="1" applyBorder="1"/>
    <xf numFmtId="0" fontId="4" fillId="24" borderId="103" xfId="0" applyFont="1" applyFill="1" applyBorder="1" applyAlignment="1">
      <alignment vertical="center" wrapText="1"/>
    </xf>
    <xf numFmtId="4" fontId="4" fillId="24" borderId="103" xfId="0" applyNumberFormat="1" applyFont="1" applyFill="1" applyBorder="1" applyAlignment="1">
      <alignment horizontal="center" vertical="center"/>
    </xf>
    <xf numFmtId="0" fontId="4" fillId="24" borderId="103" xfId="0" applyFont="1" applyFill="1" applyBorder="1" applyAlignment="1">
      <alignment horizontal="right" vertical="center"/>
    </xf>
    <xf numFmtId="49" fontId="4" fillId="24" borderId="103" xfId="0" applyNumberFormat="1" applyFont="1" applyFill="1" applyBorder="1" applyAlignment="1">
      <alignment horizontal="center" vertical="center"/>
    </xf>
    <xf numFmtId="0" fontId="7" fillId="24" borderId="103" xfId="0" applyFont="1" applyFill="1" applyBorder="1" applyAlignment="1">
      <alignment horizontal="right" vertical="center"/>
    </xf>
    <xf numFmtId="0" fontId="7" fillId="24" borderId="1" xfId="0" applyFont="1" applyFill="1" applyBorder="1" applyAlignment="1">
      <alignment horizontal="right" vertical="center"/>
    </xf>
    <xf numFmtId="0" fontId="6" fillId="24" borderId="103" xfId="0" applyFont="1" applyFill="1" applyBorder="1" applyAlignment="1">
      <alignment horizontal="center"/>
    </xf>
    <xf numFmtId="0" fontId="42" fillId="25" borderId="103" xfId="0" applyFont="1" applyFill="1" applyBorder="1" applyAlignment="1">
      <alignment horizontal="center" vertical="center"/>
    </xf>
    <xf numFmtId="1" fontId="4" fillId="24" borderId="103" xfId="0" applyNumberFormat="1" applyFont="1" applyFill="1" applyBorder="1" applyAlignment="1">
      <alignment horizontal="center" vertical="center"/>
    </xf>
    <xf numFmtId="4" fontId="6" fillId="24" borderId="103" xfId="0" applyNumberFormat="1" applyFont="1" applyFill="1" applyBorder="1" applyAlignment="1">
      <alignment horizontal="center" vertical="center"/>
    </xf>
    <xf numFmtId="4" fontId="6" fillId="24" borderId="1" xfId="0" applyNumberFormat="1" applyFont="1" applyFill="1" applyBorder="1" applyAlignment="1">
      <alignment horizontal="center" vertical="center"/>
    </xf>
    <xf numFmtId="0" fontId="4" fillId="24" borderId="13" xfId="0" applyFont="1" applyFill="1" applyBorder="1" applyAlignment="1">
      <alignment horizontal="left" vertical="top" wrapText="1"/>
    </xf>
    <xf numFmtId="0" fontId="4" fillId="24" borderId="14" xfId="0" applyFont="1" applyFill="1" applyBorder="1" applyAlignment="1">
      <alignment horizontal="left" vertical="top" wrapText="1"/>
    </xf>
    <xf numFmtId="0" fontId="4" fillId="24" borderId="15" xfId="0" applyFont="1" applyFill="1" applyBorder="1" applyAlignment="1">
      <alignment horizontal="left" vertical="top" wrapText="1"/>
    </xf>
    <xf numFmtId="0" fontId="4" fillId="24" borderId="19" xfId="0" applyFont="1" applyFill="1" applyBorder="1" applyAlignment="1">
      <alignment horizontal="left" vertical="top" wrapText="1"/>
    </xf>
    <xf numFmtId="0" fontId="4" fillId="24" borderId="11" xfId="0" applyFont="1" applyFill="1" applyBorder="1" applyAlignment="1">
      <alignment horizontal="left" vertical="top" wrapText="1"/>
    </xf>
    <xf numFmtId="0" fontId="4" fillId="24" borderId="20" xfId="0" applyFont="1" applyFill="1" applyBorder="1" applyAlignment="1">
      <alignment horizontal="left" vertical="top" wrapText="1"/>
    </xf>
    <xf numFmtId="0" fontId="4" fillId="24" borderId="2" xfId="0" applyFont="1" applyFill="1" applyBorder="1" applyAlignment="1">
      <alignment horizontal="left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14" fillId="25" borderId="3" xfId="0" applyFont="1" applyFill="1" applyBorder="1" applyAlignment="1">
      <alignment horizontal="center" vertical="center"/>
    </xf>
    <xf numFmtId="0" fontId="14" fillId="25" borderId="4" xfId="0" applyFont="1" applyFill="1" applyBorder="1" applyAlignment="1">
      <alignment horizontal="center" vertical="center"/>
    </xf>
    <xf numFmtId="0" fontId="4" fillId="24" borderId="8" xfId="0" applyFont="1" applyFill="1" applyBorder="1" applyAlignment="1">
      <alignment horizontal="left" vertical="center" wrapText="1"/>
    </xf>
    <xf numFmtId="0" fontId="4" fillId="24" borderId="9" xfId="0" applyFont="1" applyFill="1" applyBorder="1" applyAlignment="1">
      <alignment horizontal="left" vertical="center" wrapText="1"/>
    </xf>
    <xf numFmtId="0" fontId="4" fillId="24" borderId="5" xfId="0" applyFont="1" applyFill="1" applyBorder="1" applyAlignment="1">
      <alignment horizontal="left" vertical="center" wrapText="1"/>
    </xf>
    <xf numFmtId="0" fontId="4" fillId="24" borderId="6" xfId="0" applyFont="1" applyFill="1" applyBorder="1" applyAlignment="1">
      <alignment horizontal="left" vertical="center" wrapText="1"/>
    </xf>
    <xf numFmtId="165" fontId="4" fillId="24" borderId="6" xfId="0" applyNumberFormat="1" applyFont="1" applyFill="1" applyBorder="1" applyAlignment="1">
      <alignment horizontal="center" vertical="center"/>
    </xf>
    <xf numFmtId="165" fontId="4" fillId="24" borderId="7" xfId="0" applyNumberFormat="1" applyFont="1" applyFill="1" applyBorder="1" applyAlignment="1">
      <alignment horizontal="center" vertical="center"/>
    </xf>
    <xf numFmtId="4" fontId="4" fillId="24" borderId="6" xfId="0" applyNumberFormat="1" applyFont="1" applyFill="1" applyBorder="1" applyAlignment="1">
      <alignment horizontal="center" vertical="center"/>
    </xf>
    <xf numFmtId="0" fontId="4" fillId="24" borderId="6" xfId="0" applyFont="1" applyFill="1" applyBorder="1" applyAlignment="1">
      <alignment horizontal="center" vertical="center"/>
    </xf>
    <xf numFmtId="0" fontId="4" fillId="24" borderId="7" xfId="0" applyFont="1" applyFill="1" applyBorder="1" applyAlignment="1">
      <alignment horizontal="center" vertical="center"/>
    </xf>
    <xf numFmtId="4" fontId="4" fillId="24" borderId="9" xfId="0" applyNumberFormat="1" applyFont="1" applyFill="1" applyBorder="1" applyAlignment="1">
      <alignment horizontal="center" vertical="center"/>
    </xf>
    <xf numFmtId="0" fontId="4" fillId="24" borderId="9" xfId="0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center"/>
    </xf>
    <xf numFmtId="0" fontId="6" fillId="24" borderId="14" xfId="0" applyFont="1" applyFill="1" applyBorder="1" applyAlignment="1">
      <alignment horizontal="center"/>
    </xf>
    <xf numFmtId="0" fontId="6" fillId="24" borderId="15" xfId="0" applyFont="1" applyFill="1" applyBorder="1" applyAlignment="1">
      <alignment horizontal="center"/>
    </xf>
    <xf numFmtId="165" fontId="61" fillId="24" borderId="6" xfId="0" applyNumberFormat="1" applyFont="1" applyFill="1" applyBorder="1" applyAlignment="1">
      <alignment horizontal="center" vertical="center"/>
    </xf>
    <xf numFmtId="165" fontId="61" fillId="24" borderId="7" xfId="0" applyNumberFormat="1" applyFont="1" applyFill="1" applyBorder="1" applyAlignment="1">
      <alignment horizontal="center" vertical="center"/>
    </xf>
    <xf numFmtId="165" fontId="4" fillId="24" borderId="3" xfId="0" applyNumberFormat="1" applyFont="1" applyFill="1" applyBorder="1" applyAlignment="1">
      <alignment horizontal="center" vertical="center"/>
    </xf>
    <xf numFmtId="165" fontId="4" fillId="24" borderId="4" xfId="0" applyNumberFormat="1" applyFont="1" applyFill="1" applyBorder="1" applyAlignment="1">
      <alignment horizontal="center" vertical="center"/>
    </xf>
    <xf numFmtId="167" fontId="42" fillId="25" borderId="3" xfId="0" applyNumberFormat="1" applyFont="1" applyFill="1" applyBorder="1" applyAlignment="1">
      <alignment horizontal="center" vertical="center"/>
    </xf>
    <xf numFmtId="167" fontId="42" fillId="25" borderId="4" xfId="0" applyNumberFormat="1" applyFont="1" applyFill="1" applyBorder="1" applyAlignment="1">
      <alignment horizontal="center" vertical="center"/>
    </xf>
    <xf numFmtId="0" fontId="4" fillId="24" borderId="103" xfId="0" applyFont="1" applyFill="1" applyBorder="1" applyAlignment="1">
      <alignment horizontal="center" vertical="center"/>
    </xf>
    <xf numFmtId="0" fontId="42" fillId="25" borderId="6" xfId="0" applyFont="1" applyFill="1" applyBorder="1" applyAlignment="1">
      <alignment horizontal="center" vertical="center"/>
    </xf>
    <xf numFmtId="0" fontId="42" fillId="25" borderId="7" xfId="0" applyFont="1" applyFill="1" applyBorder="1" applyAlignment="1">
      <alignment horizontal="center" vertical="center"/>
    </xf>
    <xf numFmtId="4" fontId="42" fillId="25" borderId="6" xfId="0" applyNumberFormat="1" applyFont="1" applyFill="1" applyBorder="1" applyAlignment="1">
      <alignment horizontal="center" vertical="center"/>
    </xf>
    <xf numFmtId="4" fontId="42" fillId="25" borderId="7" xfId="0" applyNumberFormat="1" applyFont="1" applyFill="1" applyBorder="1" applyAlignment="1">
      <alignment horizontal="center" vertical="center"/>
    </xf>
    <xf numFmtId="4" fontId="42" fillId="25" borderId="3" xfId="0" applyNumberFormat="1" applyFont="1" applyFill="1" applyBorder="1" applyAlignment="1">
      <alignment horizontal="center" vertical="center"/>
    </xf>
    <xf numFmtId="4" fontId="42" fillId="25" borderId="4" xfId="0" applyNumberFormat="1" applyFont="1" applyFill="1" applyBorder="1" applyAlignment="1">
      <alignment horizontal="center" vertical="center"/>
    </xf>
    <xf numFmtId="3" fontId="4" fillId="24" borderId="9" xfId="0" applyNumberFormat="1" applyFont="1" applyFill="1" applyBorder="1" applyAlignment="1">
      <alignment horizontal="center" vertical="center"/>
    </xf>
    <xf numFmtId="3" fontId="4" fillId="24" borderId="10" xfId="0" applyNumberFormat="1" applyFont="1" applyFill="1" applyBorder="1" applyAlignment="1">
      <alignment horizontal="center" vertical="center"/>
    </xf>
    <xf numFmtId="49" fontId="4" fillId="24" borderId="105" xfId="0" applyNumberFormat="1" applyFont="1" applyFill="1" applyBorder="1" applyAlignment="1">
      <alignment horizontal="center" vertical="center"/>
    </xf>
    <xf numFmtId="49" fontId="4" fillId="24" borderId="106" xfId="0" applyNumberFormat="1" applyFont="1" applyFill="1" applyBorder="1" applyAlignment="1">
      <alignment horizontal="center" vertical="center"/>
    </xf>
    <xf numFmtId="49" fontId="4" fillId="24" borderId="103" xfId="0" applyNumberFormat="1" applyFont="1" applyFill="1" applyBorder="1" applyAlignment="1">
      <alignment horizontal="left" vertical="center"/>
    </xf>
    <xf numFmtId="4" fontId="42" fillId="25" borderId="103" xfId="0" applyNumberFormat="1" applyFont="1" applyFill="1" applyBorder="1" applyAlignment="1">
      <alignment horizontal="center" vertical="center"/>
    </xf>
    <xf numFmtId="3" fontId="61" fillId="24" borderId="103" xfId="0" applyNumberFormat="1" applyFont="1" applyFill="1" applyBorder="1" applyAlignment="1">
      <alignment horizontal="center" vertical="center"/>
    </xf>
    <xf numFmtId="0" fontId="4" fillId="24" borderId="103" xfId="0" applyFont="1" applyFill="1" applyBorder="1" applyAlignment="1">
      <alignment horizontal="center" vertical="top"/>
    </xf>
    <xf numFmtId="4" fontId="10" fillId="24" borderId="103" xfId="0" applyNumberFormat="1" applyFont="1" applyFill="1" applyBorder="1" applyAlignment="1">
      <alignment horizontal="center" vertical="center"/>
    </xf>
    <xf numFmtId="0" fontId="4" fillId="24" borderId="103" xfId="0" applyFont="1" applyFill="1" applyBorder="1" applyAlignment="1">
      <alignment horizontal="center" vertical="top" wrapText="1"/>
    </xf>
    <xf numFmtId="0" fontId="9" fillId="24" borderId="103" xfId="0" applyFont="1" applyFill="1" applyBorder="1" applyAlignment="1">
      <alignment horizontal="center" vertical="center"/>
    </xf>
    <xf numFmtId="171" fontId="47" fillId="24" borderId="90" xfId="0" applyNumberFormat="1" applyFont="1" applyFill="1" applyBorder="1" applyAlignment="1">
      <alignment horizontal="center" vertical="center"/>
    </xf>
    <xf numFmtId="171" fontId="47" fillId="24" borderId="78" xfId="0" applyNumberFormat="1" applyFont="1" applyFill="1" applyBorder="1" applyAlignment="1">
      <alignment horizontal="center" vertical="center"/>
    </xf>
    <xf numFmtId="171" fontId="47" fillId="24" borderId="81" xfId="0" applyNumberFormat="1" applyFont="1" applyFill="1" applyBorder="1" applyAlignment="1">
      <alignment horizontal="center" vertical="center"/>
    </xf>
    <xf numFmtId="0" fontId="41" fillId="24" borderId="132" xfId="0" applyFont="1" applyFill="1" applyBorder="1" applyAlignment="1">
      <alignment horizontal="center" vertical="center"/>
    </xf>
    <xf numFmtId="0" fontId="41" fillId="24" borderId="78" xfId="0" applyFont="1" applyFill="1" applyBorder="1" applyAlignment="1">
      <alignment horizontal="center" vertical="center"/>
    </xf>
    <xf numFmtId="0" fontId="41" fillId="24" borderId="8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5" fillId="24" borderId="72" xfId="0" applyFont="1" applyFill="1" applyBorder="1" applyAlignment="1">
      <alignment horizontal="left"/>
    </xf>
    <xf numFmtId="0" fontId="44" fillId="24" borderId="54" xfId="0" applyFont="1" applyFill="1" applyBorder="1" applyAlignment="1">
      <alignment horizontal="left"/>
    </xf>
    <xf numFmtId="4" fontId="45" fillId="24" borderId="72" xfId="0" applyNumberFormat="1" applyFont="1" applyFill="1" applyBorder="1" applyAlignment="1">
      <alignment horizontal="right"/>
    </xf>
    <xf numFmtId="0" fontId="45" fillId="24" borderId="72" xfId="0" applyFont="1" applyFill="1" applyBorder="1" applyAlignment="1">
      <alignment horizontal="right"/>
    </xf>
    <xf numFmtId="4" fontId="45" fillId="24" borderId="14" xfId="0" applyNumberFormat="1" applyFont="1" applyFill="1" applyBorder="1" applyAlignment="1">
      <alignment horizontal="right"/>
    </xf>
    <xf numFmtId="0" fontId="45" fillId="24" borderId="14" xfId="0" applyFont="1" applyFill="1" applyBorder="1" applyAlignment="1">
      <alignment horizontal="right"/>
    </xf>
    <xf numFmtId="0" fontId="45" fillId="24" borderId="14" xfId="0" applyFont="1" applyFill="1" applyBorder="1" applyAlignment="1">
      <alignment horizontal="left"/>
    </xf>
    <xf numFmtId="0" fontId="45" fillId="24" borderId="0" xfId="0" applyFont="1" applyFill="1" applyAlignment="1">
      <alignment horizontal="left"/>
    </xf>
    <xf numFmtId="0" fontId="45" fillId="24" borderId="0" xfId="0" applyFont="1" applyFill="1" applyAlignment="1">
      <alignment horizontal="right"/>
    </xf>
    <xf numFmtId="0" fontId="45" fillId="24" borderId="11" xfId="0" applyFont="1" applyFill="1" applyBorder="1" applyAlignment="1">
      <alignment horizontal="left"/>
    </xf>
    <xf numFmtId="0" fontId="44" fillId="24" borderId="14" xfId="0" applyFont="1" applyFill="1" applyBorder="1" applyAlignment="1">
      <alignment horizontal="right"/>
    </xf>
    <xf numFmtId="4" fontId="44" fillId="24" borderId="14" xfId="0" applyNumberFormat="1" applyFont="1" applyFill="1" applyBorder="1" applyAlignment="1">
      <alignment horizontal="center"/>
    </xf>
    <xf numFmtId="0" fontId="44" fillId="24" borderId="14" xfId="0" applyFont="1" applyFill="1" applyBorder="1" applyAlignment="1">
      <alignment horizontal="center"/>
    </xf>
    <xf numFmtId="0" fontId="13" fillId="24" borderId="54" xfId="0" applyFont="1" applyFill="1" applyBorder="1" applyAlignment="1">
      <alignment horizontal="left"/>
    </xf>
    <xf numFmtId="0" fontId="45" fillId="24" borderId="55" xfId="0" applyFont="1" applyFill="1" applyBorder="1" applyAlignment="1">
      <alignment horizontal="left"/>
    </xf>
    <xf numFmtId="4" fontId="45" fillId="24" borderId="55" xfId="0" applyNumberFormat="1" applyFont="1" applyFill="1" applyBorder="1" applyAlignment="1">
      <alignment horizontal="right"/>
    </xf>
    <xf numFmtId="0" fontId="81" fillId="24" borderId="130" xfId="0" applyFont="1" applyFill="1" applyBorder="1" applyAlignment="1">
      <alignment horizontal="center"/>
    </xf>
    <xf numFmtId="0" fontId="81" fillId="24" borderId="74" xfId="0" applyFont="1" applyFill="1" applyBorder="1" applyAlignment="1">
      <alignment horizontal="center"/>
    </xf>
    <xf numFmtId="0" fontId="81" fillId="24" borderId="75" xfId="0" applyFont="1" applyFill="1" applyBorder="1" applyAlignment="1">
      <alignment horizontal="center"/>
    </xf>
    <xf numFmtId="0" fontId="45" fillId="24" borderId="56" xfId="0" applyFont="1" applyFill="1" applyBorder="1" applyAlignment="1">
      <alignment horizontal="center"/>
    </xf>
    <xf numFmtId="3" fontId="45" fillId="24" borderId="55" xfId="0" applyNumberFormat="1" applyFont="1" applyFill="1" applyBorder="1" applyAlignment="1">
      <alignment horizontal="right"/>
    </xf>
    <xf numFmtId="4" fontId="45" fillId="24" borderId="11" xfId="0" applyNumberFormat="1" applyFont="1" applyFill="1" applyBorder="1" applyAlignment="1">
      <alignment horizontal="right"/>
    </xf>
    <xf numFmtId="0" fontId="45" fillId="24" borderId="11" xfId="0" applyFont="1" applyFill="1" applyBorder="1" applyAlignment="1">
      <alignment horizontal="right"/>
    </xf>
    <xf numFmtId="0" fontId="45" fillId="24" borderId="55" xfId="0" applyFont="1" applyFill="1" applyBorder="1" applyAlignment="1">
      <alignment horizontal="right"/>
    </xf>
    <xf numFmtId="0" fontId="45" fillId="24" borderId="14" xfId="0" applyFont="1" applyFill="1" applyBorder="1" applyAlignment="1">
      <alignment horizontal="left" vertical="center"/>
    </xf>
    <xf numFmtId="4" fontId="43" fillId="24" borderId="14" xfId="0" applyNumberFormat="1" applyFont="1" applyFill="1" applyBorder="1" applyAlignment="1">
      <alignment horizontal="center"/>
    </xf>
    <xf numFmtId="0" fontId="0" fillId="24" borderId="0" xfId="0" applyFill="1" applyAlignment="1">
      <alignment horizontal="left"/>
    </xf>
    <xf numFmtId="0" fontId="42" fillId="24" borderId="56" xfId="0" applyFont="1" applyFill="1" applyBorder="1" applyAlignment="1">
      <alignment horizontal="left"/>
    </xf>
    <xf numFmtId="0" fontId="0" fillId="24" borderId="0" xfId="0" applyFill="1" applyAlignment="1">
      <alignment horizontal="right"/>
    </xf>
    <xf numFmtId="0" fontId="42" fillId="24" borderId="54" xfId="0" applyFont="1" applyFill="1" applyBorder="1" applyAlignment="1">
      <alignment horizontal="center"/>
    </xf>
    <xf numFmtId="0" fontId="44" fillId="24" borderId="0" xfId="0" applyFont="1" applyFill="1" applyAlignment="1">
      <alignment horizontal="center"/>
    </xf>
    <xf numFmtId="0" fontId="44" fillId="24" borderId="57" xfId="0" applyFont="1" applyFill="1" applyBorder="1" applyAlignment="1">
      <alignment horizontal="center"/>
    </xf>
    <xf numFmtId="0" fontId="46" fillId="24" borderId="58" xfId="0" applyFont="1" applyFill="1" applyBorder="1" applyAlignment="1">
      <alignment horizontal="right" vertical="center"/>
    </xf>
    <xf numFmtId="0" fontId="46" fillId="24" borderId="59" xfId="0" applyFont="1" applyFill="1" applyBorder="1" applyAlignment="1">
      <alignment horizontal="right" vertical="center"/>
    </xf>
    <xf numFmtId="0" fontId="46" fillId="24" borderId="61" xfId="0" applyFont="1" applyFill="1" applyBorder="1" applyAlignment="1">
      <alignment horizontal="right" vertical="center"/>
    </xf>
    <xf numFmtId="0" fontId="46" fillId="24" borderId="0" xfId="0" applyFont="1" applyFill="1" applyAlignment="1">
      <alignment horizontal="right" vertical="center"/>
    </xf>
    <xf numFmtId="0" fontId="46" fillId="24" borderId="63" xfId="0" applyFont="1" applyFill="1" applyBorder="1" applyAlignment="1">
      <alignment horizontal="right" vertical="center"/>
    </xf>
    <xf numFmtId="0" fontId="46" fillId="24" borderId="64" xfId="0" applyFont="1" applyFill="1" applyBorder="1" applyAlignment="1">
      <alignment horizontal="right" vertical="center"/>
    </xf>
    <xf numFmtId="2" fontId="47" fillId="24" borderId="59" xfId="0" applyNumberFormat="1" applyFont="1" applyFill="1" applyBorder="1" applyAlignment="1">
      <alignment horizontal="center" vertical="center"/>
    </xf>
    <xf numFmtId="0" fontId="47" fillId="24" borderId="60" xfId="0" applyFont="1" applyFill="1" applyBorder="1" applyAlignment="1">
      <alignment horizontal="center" vertical="center"/>
    </xf>
    <xf numFmtId="0" fontId="47" fillId="24" borderId="0" xfId="0" applyFont="1" applyFill="1" applyAlignment="1">
      <alignment horizontal="center" vertical="center"/>
    </xf>
    <xf numFmtId="0" fontId="47" fillId="24" borderId="62" xfId="0" applyFont="1" applyFill="1" applyBorder="1" applyAlignment="1">
      <alignment horizontal="center" vertical="center"/>
    </xf>
    <xf numFmtId="0" fontId="47" fillId="24" borderId="64" xfId="0" applyFont="1" applyFill="1" applyBorder="1" applyAlignment="1">
      <alignment horizontal="center" vertical="center"/>
    </xf>
    <xf numFmtId="0" fontId="47" fillId="24" borderId="65" xfId="0" applyFont="1" applyFill="1" applyBorder="1" applyAlignment="1">
      <alignment horizontal="center" vertical="center"/>
    </xf>
    <xf numFmtId="0" fontId="13" fillId="24" borderId="131" xfId="0" applyFont="1" applyFill="1" applyBorder="1" applyAlignment="1">
      <alignment horizontal="left"/>
    </xf>
    <xf numFmtId="4" fontId="3" fillId="24" borderId="66" xfId="0" applyNumberFormat="1" applyFont="1" applyFill="1" applyBorder="1" applyAlignment="1">
      <alignment horizontal="center" vertical="center"/>
    </xf>
    <xf numFmtId="4" fontId="3" fillId="24" borderId="29" xfId="0" applyNumberFormat="1" applyFont="1" applyFill="1" applyBorder="1" applyAlignment="1">
      <alignment horizontal="center" vertical="center"/>
    </xf>
    <xf numFmtId="4" fontId="3" fillId="24" borderId="96" xfId="0" applyNumberFormat="1" applyFont="1" applyFill="1" applyBorder="1" applyAlignment="1">
      <alignment horizontal="center" vertical="center"/>
    </xf>
    <xf numFmtId="4" fontId="3" fillId="24" borderId="22" xfId="0" applyNumberFormat="1" applyFont="1" applyFill="1" applyBorder="1" applyAlignment="1">
      <alignment horizontal="center" vertical="center"/>
    </xf>
    <xf numFmtId="4" fontId="3" fillId="24" borderId="24" xfId="0" applyNumberFormat="1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right" vertical="center"/>
    </xf>
    <xf numFmtId="0" fontId="6" fillId="24" borderId="14" xfId="0" applyFont="1" applyFill="1" applyBorder="1" applyAlignment="1">
      <alignment horizontal="right" vertical="center"/>
    </xf>
    <xf numFmtId="0" fontId="6" fillId="24" borderId="15" xfId="0" applyFont="1" applyFill="1" applyBorder="1" applyAlignment="1">
      <alignment horizontal="right" vertical="center"/>
    </xf>
    <xf numFmtId="4" fontId="43" fillId="24" borderId="13" xfId="0" applyNumberFormat="1" applyFont="1" applyFill="1" applyBorder="1" applyAlignment="1">
      <alignment horizontal="center" vertical="center"/>
    </xf>
    <xf numFmtId="4" fontId="43" fillId="24" borderId="15" xfId="0" applyNumberFormat="1" applyFont="1" applyFill="1" applyBorder="1" applyAlignment="1">
      <alignment horizontal="center" vertical="center"/>
    </xf>
    <xf numFmtId="4" fontId="2" fillId="24" borderId="22" xfId="0" applyNumberFormat="1" applyFont="1" applyFill="1" applyBorder="1" applyAlignment="1">
      <alignment horizontal="center" vertical="center"/>
    </xf>
    <xf numFmtId="4" fontId="2" fillId="24" borderId="23" xfId="0" applyNumberFormat="1" applyFont="1" applyFill="1" applyBorder="1" applyAlignment="1">
      <alignment horizontal="center" vertical="center"/>
    </xf>
    <xf numFmtId="4" fontId="2" fillId="24" borderId="100" xfId="0" applyNumberFormat="1" applyFont="1" applyFill="1" applyBorder="1" applyAlignment="1">
      <alignment horizontal="center" vertical="center"/>
    </xf>
    <xf numFmtId="4" fontId="3" fillId="24" borderId="25" xfId="0" applyNumberFormat="1" applyFont="1" applyFill="1" applyBorder="1" applyAlignment="1">
      <alignment horizontal="center" vertical="center"/>
    </xf>
    <xf numFmtId="4" fontId="3" fillId="24" borderId="26" xfId="0" applyNumberFormat="1" applyFont="1" applyFill="1" applyBorder="1" applyAlignment="1">
      <alignment horizontal="center" vertical="center"/>
    </xf>
    <xf numFmtId="4" fontId="3" fillId="24" borderId="38" xfId="0" applyNumberFormat="1" applyFont="1" applyFill="1" applyBorder="1" applyAlignment="1">
      <alignment horizontal="center" vertical="center"/>
    </xf>
    <xf numFmtId="4" fontId="3" fillId="24" borderId="39" xfId="0" applyNumberFormat="1" applyFont="1" applyFill="1" applyBorder="1" applyAlignment="1">
      <alignment horizontal="center" vertical="center"/>
    </xf>
    <xf numFmtId="4" fontId="3" fillId="24" borderId="37" xfId="0" applyNumberFormat="1" applyFont="1" applyFill="1" applyBorder="1" applyAlignment="1">
      <alignment horizontal="center" vertical="center"/>
    </xf>
    <xf numFmtId="0" fontId="43" fillId="24" borderId="13" xfId="0" applyFont="1" applyFill="1" applyBorder="1" applyAlignment="1">
      <alignment horizontal="center"/>
    </xf>
    <xf numFmtId="0" fontId="43" fillId="24" borderId="14" xfId="0" applyFont="1" applyFill="1" applyBorder="1" applyAlignment="1">
      <alignment horizontal="center"/>
    </xf>
    <xf numFmtId="0" fontId="43" fillId="24" borderId="15" xfId="0" applyFont="1" applyFill="1" applyBorder="1" applyAlignment="1">
      <alignment horizontal="center"/>
    </xf>
    <xf numFmtId="0" fontId="44" fillId="24" borderId="1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right" vertical="center"/>
    </xf>
    <xf numFmtId="4" fontId="43" fillId="24" borderId="1" xfId="0" applyNumberFormat="1" applyFont="1" applyFill="1" applyBorder="1" applyAlignment="1">
      <alignment horizontal="center" vertical="center"/>
    </xf>
    <xf numFmtId="4" fontId="2" fillId="24" borderId="94" xfId="0" applyNumberFormat="1" applyFont="1" applyFill="1" applyBorder="1" applyAlignment="1">
      <alignment horizontal="center" vertical="center"/>
    </xf>
    <xf numFmtId="4" fontId="2" fillId="24" borderId="95" xfId="0" applyNumberFormat="1" applyFont="1" applyFill="1" applyBorder="1" applyAlignment="1">
      <alignment horizontal="center" vertical="center"/>
    </xf>
    <xf numFmtId="4" fontId="2" fillId="24" borderId="101" xfId="0" applyNumberFormat="1" applyFont="1" applyFill="1" applyBorder="1" applyAlignment="1">
      <alignment horizontal="center" vertical="center"/>
    </xf>
    <xf numFmtId="4" fontId="3" fillId="24" borderId="94" xfId="0" applyNumberFormat="1" applyFont="1" applyFill="1" applyBorder="1" applyAlignment="1">
      <alignment horizontal="center" vertical="center"/>
    </xf>
    <xf numFmtId="4" fontId="2" fillId="24" borderId="35" xfId="0" applyNumberFormat="1" applyFont="1" applyFill="1" applyBorder="1" applyAlignment="1">
      <alignment horizontal="center" vertical="center"/>
    </xf>
    <xf numFmtId="4" fontId="2" fillId="24" borderId="36" xfId="0" applyNumberFormat="1" applyFont="1" applyFill="1" applyBorder="1" applyAlignment="1">
      <alignment horizontal="center" vertical="center"/>
    </xf>
    <xf numFmtId="4" fontId="2" fillId="24" borderId="113" xfId="0" applyNumberFormat="1" applyFont="1" applyFill="1" applyBorder="1" applyAlignment="1">
      <alignment horizontal="center" vertical="center"/>
    </xf>
    <xf numFmtId="4" fontId="3" fillId="24" borderId="35" xfId="0" applyNumberFormat="1" applyFont="1" applyFill="1" applyBorder="1" applyAlignment="1">
      <alignment horizontal="center" vertical="center"/>
    </xf>
    <xf numFmtId="0" fontId="2" fillId="24" borderId="40" xfId="0" applyFont="1" applyFill="1" applyBorder="1" applyAlignment="1">
      <alignment horizontal="center" vertical="center" wrapText="1"/>
    </xf>
    <xf numFmtId="0" fontId="2" fillId="24" borderId="41" xfId="0" applyFont="1" applyFill="1" applyBorder="1" applyAlignment="1">
      <alignment horizontal="center" vertical="center" wrapText="1"/>
    </xf>
    <xf numFmtId="0" fontId="2" fillId="24" borderId="88" xfId="0" applyFont="1" applyFill="1" applyBorder="1" applyAlignment="1">
      <alignment horizontal="center" vertical="center" wrapText="1"/>
    </xf>
    <xf numFmtId="0" fontId="3" fillId="24" borderId="16" xfId="0" applyFont="1" applyFill="1" applyBorder="1" applyAlignment="1">
      <alignment horizontal="center" vertical="center" wrapText="1"/>
    </xf>
    <xf numFmtId="0" fontId="3" fillId="24" borderId="18" xfId="0" applyFont="1" applyFill="1" applyBorder="1" applyAlignment="1">
      <alignment horizontal="center" vertical="center" wrapText="1"/>
    </xf>
    <xf numFmtId="0" fontId="3" fillId="24" borderId="19" xfId="0" applyFont="1" applyFill="1" applyBorder="1" applyAlignment="1">
      <alignment horizontal="center" vertical="center" wrapText="1"/>
    </xf>
    <xf numFmtId="0" fontId="3" fillId="24" borderId="20" xfId="0" applyFont="1" applyFill="1" applyBorder="1" applyAlignment="1">
      <alignment horizontal="center" vertical="center" wrapText="1"/>
    </xf>
    <xf numFmtId="4" fontId="2" fillId="24" borderId="26" xfId="0" applyNumberFormat="1" applyFont="1" applyFill="1" applyBorder="1" applyAlignment="1">
      <alignment horizontal="center" vertical="center"/>
    </xf>
    <xf numFmtId="4" fontId="3" fillId="24" borderId="5" xfId="0" applyNumberFormat="1" applyFont="1" applyFill="1" applyBorder="1" applyAlignment="1">
      <alignment horizontal="center" vertical="center"/>
    </xf>
    <xf numFmtId="4" fontId="3" fillId="24" borderId="6" xfId="0" applyNumberFormat="1" applyFont="1" applyFill="1" applyBorder="1" applyAlignment="1">
      <alignment horizontal="center" vertical="center"/>
    </xf>
    <xf numFmtId="4" fontId="3" fillId="24" borderId="7" xfId="0" applyNumberFormat="1" applyFont="1" applyFill="1" applyBorder="1" applyAlignment="1">
      <alignment horizontal="center" vertical="center"/>
    </xf>
    <xf numFmtId="0" fontId="44" fillId="24" borderId="13" xfId="0" applyFont="1" applyFill="1" applyBorder="1" applyAlignment="1">
      <alignment horizontal="center" vertical="center"/>
    </xf>
    <xf numFmtId="0" fontId="44" fillId="24" borderId="14" xfId="0" applyFont="1" applyFill="1" applyBorder="1" applyAlignment="1">
      <alignment horizontal="center" vertical="center"/>
    </xf>
    <xf numFmtId="0" fontId="44" fillId="24" borderId="15" xfId="0" applyFont="1" applyFill="1" applyBorder="1" applyAlignment="1">
      <alignment horizontal="center" vertical="center"/>
    </xf>
    <xf numFmtId="0" fontId="59" fillId="24" borderId="13" xfId="0" applyFont="1" applyFill="1" applyBorder="1" applyAlignment="1">
      <alignment horizontal="center" vertical="center"/>
    </xf>
    <xf numFmtId="0" fontId="59" fillId="24" borderId="14" xfId="0" applyFont="1" applyFill="1" applyBorder="1" applyAlignment="1">
      <alignment horizontal="center" vertical="center"/>
    </xf>
    <xf numFmtId="0" fontId="59" fillId="24" borderId="15" xfId="0" applyFont="1" applyFill="1" applyBorder="1" applyAlignment="1">
      <alignment horizontal="center" vertical="center"/>
    </xf>
    <xf numFmtId="0" fontId="2" fillId="24" borderId="13" xfId="0" applyFont="1" applyFill="1" applyBorder="1" applyAlignment="1">
      <alignment horizontal="center" vertical="center" wrapText="1"/>
    </xf>
    <xf numFmtId="0" fontId="2" fillId="24" borderId="14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 wrapText="1"/>
    </xf>
    <xf numFmtId="0" fontId="2" fillId="24" borderId="16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 vertical="center" wrapText="1"/>
    </xf>
    <xf numFmtId="0" fontId="2" fillId="24" borderId="19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2" fillId="24" borderId="20" xfId="0" applyFont="1" applyFill="1" applyBorder="1" applyAlignment="1">
      <alignment horizontal="center" vertical="center" wrapText="1"/>
    </xf>
    <xf numFmtId="4" fontId="56" fillId="24" borderId="14" xfId="0" applyNumberFormat="1" applyFont="1" applyFill="1" applyBorder="1" applyAlignment="1">
      <alignment horizontal="center" vertical="center"/>
    </xf>
    <xf numFmtId="0" fontId="2" fillId="24" borderId="14" xfId="0" applyFont="1" applyFill="1" applyBorder="1" applyAlignment="1">
      <alignment horizontal="center" vertical="center"/>
    </xf>
    <xf numFmtId="4" fontId="3" fillId="24" borderId="3" xfId="0" applyNumberFormat="1" applyFont="1" applyFill="1" applyBorder="1" applyAlignment="1">
      <alignment horizontal="center" vertical="center"/>
    </xf>
    <xf numFmtId="4" fontId="3" fillId="24" borderId="4" xfId="0" applyNumberFormat="1" applyFont="1" applyFill="1" applyBorder="1" applyAlignment="1">
      <alignment horizontal="center" vertical="center"/>
    </xf>
    <xf numFmtId="0" fontId="0" fillId="24" borderId="94" xfId="0" applyFill="1" applyBorder="1" applyAlignment="1">
      <alignment horizontal="center"/>
    </xf>
    <xf numFmtId="0" fontId="0" fillId="24" borderId="96" xfId="0" applyFill="1" applyBorder="1" applyAlignment="1">
      <alignment horizontal="center"/>
    </xf>
    <xf numFmtId="0" fontId="0" fillId="24" borderId="22" xfId="0" applyFill="1" applyBorder="1" applyAlignment="1">
      <alignment horizontal="center"/>
    </xf>
    <xf numFmtId="0" fontId="0" fillId="24" borderId="26" xfId="0" applyFill="1" applyBorder="1" applyAlignment="1">
      <alignment horizontal="center"/>
    </xf>
    <xf numFmtId="0" fontId="2" fillId="24" borderId="1" xfId="0" applyFont="1" applyFill="1" applyBorder="1" applyAlignment="1">
      <alignment horizontal="center" vertical="center" wrapText="1"/>
    </xf>
    <xf numFmtId="0" fontId="59" fillId="24" borderId="1" xfId="0" applyFont="1" applyFill="1" applyBorder="1" applyAlignment="1">
      <alignment horizontal="center" vertical="center"/>
    </xf>
    <xf numFmtId="4" fontId="2" fillId="24" borderId="96" xfId="0" applyNumberFormat="1" applyFont="1" applyFill="1" applyBorder="1" applyAlignment="1">
      <alignment horizontal="center" vertical="center"/>
    </xf>
    <xf numFmtId="4" fontId="3" fillId="24" borderId="2" xfId="0" applyNumberFormat="1" applyFont="1" applyFill="1" applyBorder="1" applyAlignment="1">
      <alignment horizontal="center" vertical="center"/>
    </xf>
    <xf numFmtId="4" fontId="70" fillId="24" borderId="16" xfId="0" applyNumberFormat="1" applyFont="1" applyFill="1" applyBorder="1" applyAlignment="1">
      <alignment horizontal="center" vertical="center"/>
    </xf>
    <xf numFmtId="4" fontId="70" fillId="24" borderId="17" xfId="0" applyNumberFormat="1" applyFont="1" applyFill="1" applyBorder="1" applyAlignment="1">
      <alignment horizontal="center" vertical="center"/>
    </xf>
    <xf numFmtId="4" fontId="70" fillId="24" borderId="18" xfId="0" applyNumberFormat="1" applyFont="1" applyFill="1" applyBorder="1" applyAlignment="1">
      <alignment horizontal="center" vertical="center"/>
    </xf>
    <xf numFmtId="4" fontId="70" fillId="24" borderId="12" xfId="0" applyNumberFormat="1" applyFont="1" applyFill="1" applyBorder="1" applyAlignment="1">
      <alignment horizontal="center" vertical="center"/>
    </xf>
    <xf numFmtId="4" fontId="70" fillId="24" borderId="0" xfId="0" applyNumberFormat="1" applyFont="1" applyFill="1" applyAlignment="1">
      <alignment horizontal="center" vertical="center"/>
    </xf>
    <xf numFmtId="4" fontId="70" fillId="24" borderId="21" xfId="0" applyNumberFormat="1" applyFont="1" applyFill="1" applyBorder="1" applyAlignment="1">
      <alignment horizontal="center" vertical="center"/>
    </xf>
    <xf numFmtId="4" fontId="70" fillId="24" borderId="19" xfId="0" applyNumberFormat="1" applyFont="1" applyFill="1" applyBorder="1" applyAlignment="1">
      <alignment horizontal="center" vertical="center"/>
    </xf>
    <xf numFmtId="4" fontId="70" fillId="24" borderId="11" xfId="0" applyNumberFormat="1" applyFont="1" applyFill="1" applyBorder="1" applyAlignment="1">
      <alignment horizontal="center" vertical="center"/>
    </xf>
    <xf numFmtId="4" fontId="70" fillId="24" borderId="20" xfId="0" applyNumberFormat="1" applyFont="1" applyFill="1" applyBorder="1" applyAlignment="1">
      <alignment horizontal="center" vertical="center"/>
    </xf>
    <xf numFmtId="4" fontId="43" fillId="24" borderId="14" xfId="0" applyNumberFormat="1" applyFont="1" applyFill="1" applyBorder="1" applyAlignment="1">
      <alignment horizontal="center" vertical="center"/>
    </xf>
    <xf numFmtId="0" fontId="0" fillId="24" borderId="71" xfId="0" applyFill="1" applyBorder="1" applyAlignment="1">
      <alignment horizontal="center"/>
    </xf>
    <xf numFmtId="0" fontId="0" fillId="24" borderId="35" xfId="0" applyFill="1" applyBorder="1" applyAlignment="1">
      <alignment horizontal="center"/>
    </xf>
    <xf numFmtId="0" fontId="0" fillId="24" borderId="39" xfId="0" applyFill="1" applyBorder="1" applyAlignment="1">
      <alignment horizontal="center"/>
    </xf>
    <xf numFmtId="0" fontId="43" fillId="24" borderId="1" xfId="0" applyFont="1" applyFill="1" applyBorder="1" applyAlignment="1">
      <alignment horizontal="center"/>
    </xf>
    <xf numFmtId="4" fontId="0" fillId="24" borderId="70" xfId="0" applyNumberFormat="1" applyFill="1" applyBorder="1" applyAlignment="1">
      <alignment horizontal="center"/>
    </xf>
    <xf numFmtId="4" fontId="0" fillId="24" borderId="71" xfId="0" applyNumberFormat="1" applyFill="1" applyBorder="1" applyAlignment="1">
      <alignment horizontal="center"/>
    </xf>
    <xf numFmtId="4" fontId="43" fillId="24" borderId="1" xfId="0" applyNumberFormat="1" applyFont="1" applyFill="1" applyBorder="1" applyAlignment="1">
      <alignment horizontal="center"/>
    </xf>
    <xf numFmtId="4" fontId="0" fillId="24" borderId="69" xfId="0" applyNumberFormat="1" applyFill="1" applyBorder="1" applyAlignment="1">
      <alignment horizontal="center"/>
    </xf>
    <xf numFmtId="0" fontId="5" fillId="24" borderId="1" xfId="0" applyFont="1" applyFill="1" applyBorder="1" applyAlignment="1">
      <alignment horizontal="center"/>
    </xf>
    <xf numFmtId="171" fontId="16" fillId="24" borderId="13" xfId="1" applyNumberFormat="1" applyFill="1" applyBorder="1" applyAlignment="1">
      <alignment horizontal="center" vertical="center"/>
    </xf>
    <xf numFmtId="171" fontId="16" fillId="24" borderId="14" xfId="1" applyNumberFormat="1" applyFill="1" applyBorder="1" applyAlignment="1">
      <alignment horizontal="center" vertical="center"/>
    </xf>
    <xf numFmtId="171" fontId="16" fillId="24" borderId="15" xfId="1" applyNumberFormat="1" applyFill="1" applyBorder="1" applyAlignment="1">
      <alignment horizontal="center" vertical="center"/>
    </xf>
    <xf numFmtId="0" fontId="38" fillId="24" borderId="102" xfId="1" applyFont="1" applyFill="1" applyBorder="1" applyAlignment="1">
      <alignment horizontal="center" vertical="center" wrapText="1"/>
    </xf>
    <xf numFmtId="0" fontId="38" fillId="24" borderId="83" xfId="1" applyFont="1" applyFill="1" applyBorder="1" applyAlignment="1">
      <alignment horizontal="center" vertical="center" wrapText="1"/>
    </xf>
    <xf numFmtId="0" fontId="38" fillId="24" borderId="86" xfId="1" applyFont="1" applyFill="1" applyBorder="1" applyAlignment="1">
      <alignment horizontal="center" vertical="center" wrapText="1"/>
    </xf>
    <xf numFmtId="8" fontId="67" fillId="24" borderId="92" xfId="1" applyNumberFormat="1" applyFont="1" applyFill="1" applyBorder="1" applyAlignment="1">
      <alignment horizontal="center" vertical="center"/>
    </xf>
    <xf numFmtId="8" fontId="67" fillId="24" borderId="14" xfId="1" applyNumberFormat="1" applyFont="1" applyFill="1" applyBorder="1" applyAlignment="1">
      <alignment horizontal="center" vertical="center"/>
    </xf>
    <xf numFmtId="8" fontId="67" fillId="24" borderId="15" xfId="1" applyNumberFormat="1" applyFont="1" applyFill="1" applyBorder="1" applyAlignment="1">
      <alignment horizontal="center" vertical="center"/>
    </xf>
    <xf numFmtId="8" fontId="67" fillId="24" borderId="93" xfId="1" applyNumberFormat="1" applyFont="1" applyFill="1" applyBorder="1" applyAlignment="1">
      <alignment horizontal="center" vertical="center"/>
    </xf>
    <xf numFmtId="8" fontId="67" fillId="24" borderId="85" xfId="1" applyNumberFormat="1" applyFont="1" applyFill="1" applyBorder="1" applyAlignment="1">
      <alignment horizontal="center" vertical="center"/>
    </xf>
    <xf numFmtId="8" fontId="67" fillId="24" borderId="87" xfId="1" applyNumberFormat="1" applyFont="1" applyFill="1" applyBorder="1" applyAlignment="1">
      <alignment horizontal="center" vertical="center"/>
    </xf>
    <xf numFmtId="0" fontId="66" fillId="24" borderId="74" xfId="1" applyFont="1" applyFill="1" applyBorder="1" applyAlignment="1">
      <alignment horizontal="left" vertical="center" wrapText="1"/>
    </xf>
    <xf numFmtId="0" fontId="38" fillId="24" borderId="104" xfId="1" applyFont="1" applyFill="1" applyBorder="1" applyAlignment="1">
      <alignment horizontal="center" vertical="center" wrapText="1"/>
    </xf>
    <xf numFmtId="0" fontId="66" fillId="24" borderId="57" xfId="1" applyFont="1" applyFill="1" applyBorder="1" applyAlignment="1">
      <alignment horizontal="left" vertical="center" wrapText="1"/>
    </xf>
    <xf numFmtId="3" fontId="75" fillId="24" borderId="104" xfId="1" applyNumberFormat="1" applyFont="1" applyFill="1" applyBorder="1" applyAlignment="1">
      <alignment horizontal="center" vertical="center"/>
    </xf>
    <xf numFmtId="171" fontId="66" fillId="24" borderId="104" xfId="1" applyNumberFormat="1" applyFont="1" applyFill="1" applyBorder="1" applyAlignment="1">
      <alignment horizontal="center" vertical="center"/>
    </xf>
    <xf numFmtId="8" fontId="67" fillId="24" borderId="104" xfId="1" applyNumberFormat="1" applyFont="1" applyFill="1" applyBorder="1" applyAlignment="1">
      <alignment horizontal="center" vertical="center"/>
    </xf>
    <xf numFmtId="0" fontId="66" fillId="24" borderId="1" xfId="1" applyFont="1" applyFill="1" applyBorder="1" applyAlignment="1">
      <alignment horizontal="center"/>
    </xf>
    <xf numFmtId="3" fontId="18" fillId="24" borderId="1" xfId="1" applyNumberFormat="1" applyFont="1" applyFill="1" applyBorder="1" applyAlignment="1">
      <alignment horizontal="center"/>
    </xf>
    <xf numFmtId="171" fontId="66" fillId="24" borderId="16" xfId="1" applyNumberFormat="1" applyFont="1" applyFill="1" applyBorder="1" applyAlignment="1">
      <alignment horizontal="center" vertical="center"/>
    </xf>
    <xf numFmtId="171" fontId="66" fillId="24" borderId="17" xfId="1" applyNumberFormat="1" applyFont="1" applyFill="1" applyBorder="1" applyAlignment="1">
      <alignment horizontal="center" vertical="center"/>
    </xf>
    <xf numFmtId="171" fontId="66" fillId="24" borderId="80" xfId="1" applyNumberFormat="1" applyFont="1" applyFill="1" applyBorder="1" applyAlignment="1">
      <alignment horizontal="center" vertical="center"/>
    </xf>
    <xf numFmtId="171" fontId="66" fillId="24" borderId="79" xfId="1" applyNumberFormat="1" applyFont="1" applyFill="1" applyBorder="1" applyAlignment="1">
      <alignment horizontal="center" vertical="center"/>
    </xf>
    <xf numFmtId="171" fontId="66" fillId="24" borderId="78" xfId="1" applyNumberFormat="1" applyFont="1" applyFill="1" applyBorder="1" applyAlignment="1">
      <alignment horizontal="center" vertical="center"/>
    </xf>
    <xf numFmtId="171" fontId="66" fillId="24" borderId="81" xfId="1" applyNumberFormat="1" applyFont="1" applyFill="1" applyBorder="1" applyAlignment="1">
      <alignment horizontal="center" vertical="center"/>
    </xf>
    <xf numFmtId="0" fontId="68" fillId="24" borderId="0" xfId="1" applyFont="1" applyFill="1" applyAlignment="1">
      <alignment horizontal="center" vertical="center"/>
    </xf>
    <xf numFmtId="8" fontId="67" fillId="24" borderId="104" xfId="1" applyNumberFormat="1" applyFont="1" applyFill="1" applyBorder="1" applyAlignment="1">
      <alignment horizontal="left" vertical="center"/>
    </xf>
    <xf numFmtId="0" fontId="67" fillId="24" borderId="104" xfId="1" applyFont="1" applyFill="1" applyBorder="1" applyAlignment="1">
      <alignment horizontal="left" vertical="center"/>
    </xf>
    <xf numFmtId="171" fontId="16" fillId="24" borderId="104" xfId="1" applyNumberFormat="1" applyFill="1" applyBorder="1" applyAlignment="1">
      <alignment horizontal="center" vertical="center"/>
    </xf>
    <xf numFmtId="0" fontId="67" fillId="24" borderId="104" xfId="1" applyFont="1" applyFill="1" applyBorder="1" applyAlignment="1">
      <alignment horizontal="center" vertical="center"/>
    </xf>
    <xf numFmtId="3" fontId="75" fillId="24" borderId="40" xfId="1" applyNumberFormat="1" applyFont="1" applyFill="1" applyBorder="1" applyAlignment="1">
      <alignment horizontal="center" vertical="center"/>
    </xf>
    <xf numFmtId="3" fontId="75" fillId="24" borderId="88" xfId="1" applyNumberFormat="1" applyFont="1" applyFill="1" applyBorder="1" applyAlignment="1">
      <alignment horizontal="center" vertical="center"/>
    </xf>
    <xf numFmtId="0" fontId="38" fillId="24" borderId="1" xfId="1" applyFont="1" applyFill="1" applyBorder="1" applyAlignment="1">
      <alignment horizontal="center" vertical="center" wrapText="1"/>
    </xf>
    <xf numFmtId="0" fontId="38" fillId="24" borderId="13" xfId="1" applyFont="1" applyFill="1" applyBorder="1" applyAlignment="1">
      <alignment horizontal="center" vertical="center" wrapText="1"/>
    </xf>
    <xf numFmtId="0" fontId="38" fillId="24" borderId="14" xfId="1" applyFont="1" applyFill="1" applyBorder="1" applyAlignment="1">
      <alignment horizontal="center" vertical="center" wrapText="1"/>
    </xf>
    <xf numFmtId="0" fontId="38" fillId="24" borderId="15" xfId="1" applyFont="1" applyFill="1" applyBorder="1" applyAlignment="1">
      <alignment horizontal="center" vertical="center" wrapText="1"/>
    </xf>
    <xf numFmtId="0" fontId="16" fillId="24" borderId="0" xfId="1" applyFill="1" applyAlignment="1">
      <alignment horizontal="left" vertical="center" wrapText="1"/>
    </xf>
    <xf numFmtId="171" fontId="69" fillId="24" borderId="76" xfId="1" applyNumberFormat="1" applyFont="1" applyFill="1" applyBorder="1" applyAlignment="1">
      <alignment horizontal="center" vertical="center"/>
    </xf>
    <xf numFmtId="0" fontId="38" fillId="24" borderId="57" xfId="1" applyFont="1" applyFill="1" applyBorder="1" applyAlignment="1">
      <alignment horizontal="left" vertical="center" wrapText="1"/>
    </xf>
    <xf numFmtId="171" fontId="17" fillId="24" borderId="104" xfId="1" applyNumberFormat="1" applyFont="1" applyFill="1" applyBorder="1" applyAlignment="1">
      <alignment horizontal="center" vertical="center"/>
    </xf>
    <xf numFmtId="0" fontId="18" fillId="24" borderId="75" xfId="1" applyFont="1" applyFill="1" applyBorder="1" applyAlignment="1">
      <alignment horizontal="right" vertical="center" wrapText="1"/>
    </xf>
    <xf numFmtId="0" fontId="18" fillId="24" borderId="76" xfId="1" applyFont="1" applyFill="1" applyBorder="1" applyAlignment="1">
      <alignment horizontal="right" vertical="center" wrapText="1"/>
    </xf>
    <xf numFmtId="0" fontId="71" fillId="24" borderId="16" xfId="1" applyFont="1" applyFill="1" applyBorder="1" applyAlignment="1">
      <alignment horizontal="right" vertical="center"/>
    </xf>
    <xf numFmtId="0" fontId="71" fillId="24" borderId="17" xfId="1" applyFont="1" applyFill="1" applyBorder="1" applyAlignment="1">
      <alignment horizontal="right" vertical="center"/>
    </xf>
    <xf numFmtId="0" fontId="71" fillId="24" borderId="19" xfId="1" applyFont="1" applyFill="1" applyBorder="1" applyAlignment="1">
      <alignment horizontal="right" vertical="center"/>
    </xf>
    <xf numFmtId="0" fontId="71" fillId="24" borderId="11" xfId="1" applyFont="1" applyFill="1" applyBorder="1" applyAlignment="1">
      <alignment horizontal="right" vertical="center"/>
    </xf>
    <xf numFmtId="171" fontId="72" fillId="24" borderId="16" xfId="1" applyNumberFormat="1" applyFont="1" applyFill="1" applyBorder="1" applyAlignment="1">
      <alignment horizontal="center"/>
    </xf>
    <xf numFmtId="171" fontId="72" fillId="24" borderId="17" xfId="1" applyNumberFormat="1" applyFont="1" applyFill="1" applyBorder="1" applyAlignment="1">
      <alignment horizontal="center"/>
    </xf>
    <xf numFmtId="171" fontId="72" fillId="24" borderId="18" xfId="1" applyNumberFormat="1" applyFont="1" applyFill="1" applyBorder="1" applyAlignment="1">
      <alignment horizontal="center"/>
    </xf>
    <xf numFmtId="171" fontId="72" fillId="24" borderId="12" xfId="1" applyNumberFormat="1" applyFont="1" applyFill="1" applyBorder="1" applyAlignment="1">
      <alignment horizontal="center"/>
    </xf>
    <xf numFmtId="171" fontId="72" fillId="24" borderId="0" xfId="1" applyNumberFormat="1" applyFont="1" applyFill="1" applyAlignment="1">
      <alignment horizontal="center"/>
    </xf>
    <xf numFmtId="171" fontId="72" fillId="24" borderId="21" xfId="1" applyNumberFormat="1" applyFont="1" applyFill="1" applyBorder="1" applyAlignment="1">
      <alignment horizontal="center"/>
    </xf>
    <xf numFmtId="171" fontId="72" fillId="24" borderId="19" xfId="1" applyNumberFormat="1" applyFont="1" applyFill="1" applyBorder="1" applyAlignment="1">
      <alignment horizontal="center"/>
    </xf>
    <xf numFmtId="171" fontId="72" fillId="24" borderId="11" xfId="1" applyNumberFormat="1" applyFont="1" applyFill="1" applyBorder="1" applyAlignment="1">
      <alignment horizontal="center"/>
    </xf>
    <xf numFmtId="171" fontId="72" fillId="24" borderId="20" xfId="1" applyNumberFormat="1" applyFont="1" applyFill="1" applyBorder="1" applyAlignment="1">
      <alignment horizontal="center"/>
    </xf>
    <xf numFmtId="8" fontId="67" fillId="24" borderId="89" xfId="1" applyNumberFormat="1" applyFont="1" applyFill="1" applyBorder="1" applyAlignment="1">
      <alignment horizontal="center" vertical="center"/>
    </xf>
    <xf numFmtId="8" fontId="67" fillId="24" borderId="17" xfId="1" applyNumberFormat="1" applyFont="1" applyFill="1" applyBorder="1" applyAlignment="1">
      <alignment horizontal="center" vertical="center"/>
    </xf>
    <xf numFmtId="8" fontId="67" fillId="24" borderId="18" xfId="1" applyNumberFormat="1" applyFont="1" applyFill="1" applyBorder="1" applyAlignment="1">
      <alignment horizontal="center" vertical="center"/>
    </xf>
    <xf numFmtId="8" fontId="67" fillId="24" borderId="90" xfId="1" applyNumberFormat="1" applyFont="1" applyFill="1" applyBorder="1" applyAlignment="1">
      <alignment horizontal="center" vertical="center"/>
    </xf>
    <xf numFmtId="8" fontId="67" fillId="24" borderId="78" xfId="1" applyNumberFormat="1" applyFont="1" applyFill="1" applyBorder="1" applyAlignment="1">
      <alignment horizontal="center" vertical="center"/>
    </xf>
    <xf numFmtId="8" fontId="67" fillId="24" borderId="91" xfId="1" applyNumberFormat="1" applyFont="1" applyFill="1" applyBorder="1" applyAlignment="1">
      <alignment horizontal="center" vertical="center"/>
    </xf>
    <xf numFmtId="171" fontId="66" fillId="24" borderId="12" xfId="1" applyNumberFormat="1" applyFont="1" applyFill="1" applyBorder="1" applyAlignment="1">
      <alignment horizontal="center" vertical="center"/>
    </xf>
    <xf numFmtId="171" fontId="66" fillId="24" borderId="0" xfId="1" applyNumberFormat="1" applyFont="1" applyFill="1" applyAlignment="1">
      <alignment horizontal="center" vertical="center"/>
    </xf>
    <xf numFmtId="171" fontId="66" fillId="24" borderId="84" xfId="1" applyNumberFormat="1" applyFont="1" applyFill="1" applyBorder="1" applyAlignment="1">
      <alignment horizontal="center" vertical="center"/>
    </xf>
    <xf numFmtId="171" fontId="66" fillId="24" borderId="0" xfId="1" applyNumberFormat="1" applyFont="1" applyFill="1" applyAlignment="1">
      <alignment horizontal="center"/>
    </xf>
    <xf numFmtId="0" fontId="3" fillId="24" borderId="5" xfId="0" applyFont="1" applyFill="1" applyBorder="1" applyAlignment="1">
      <alignment horizontal="left"/>
    </xf>
    <xf numFmtId="0" fontId="3" fillId="24" borderId="6" xfId="0" applyFont="1" applyFill="1" applyBorder="1" applyAlignment="1">
      <alignment horizontal="left"/>
    </xf>
    <xf numFmtId="2" fontId="3" fillId="24" borderId="6" xfId="0" applyNumberFormat="1" applyFont="1" applyFill="1" applyBorder="1" applyAlignment="1">
      <alignment horizontal="center"/>
    </xf>
    <xf numFmtId="2" fontId="3" fillId="24" borderId="7" xfId="0" applyNumberFormat="1" applyFont="1" applyFill="1" applyBorder="1" applyAlignment="1">
      <alignment horizontal="center"/>
    </xf>
    <xf numFmtId="0" fontId="3" fillId="24" borderId="8" xfId="0" applyFont="1" applyFill="1" applyBorder="1" applyAlignment="1">
      <alignment horizontal="left"/>
    </xf>
    <xf numFmtId="0" fontId="3" fillId="24" borderId="9" xfId="0" applyFont="1" applyFill="1" applyBorder="1" applyAlignment="1">
      <alignment horizontal="left"/>
    </xf>
    <xf numFmtId="2" fontId="3" fillId="24" borderId="9" xfId="0" applyNumberFormat="1" applyFont="1" applyFill="1" applyBorder="1" applyAlignment="1">
      <alignment horizontal="center"/>
    </xf>
    <xf numFmtId="2" fontId="3" fillId="24" borderId="10" xfId="0" applyNumberFormat="1" applyFont="1" applyFill="1" applyBorder="1" applyAlignment="1">
      <alignment horizontal="center"/>
    </xf>
    <xf numFmtId="0" fontId="12" fillId="24" borderId="17" xfId="0" applyFont="1" applyFill="1" applyBorder="1" applyAlignment="1">
      <alignment horizontal="center"/>
    </xf>
    <xf numFmtId="0" fontId="3" fillId="24" borderId="2" xfId="0" applyFont="1" applyFill="1" applyBorder="1" applyAlignment="1">
      <alignment horizontal="left" vertical="center"/>
    </xf>
    <xf numFmtId="0" fontId="3" fillId="24" borderId="3" xfId="0" applyFont="1" applyFill="1" applyBorder="1" applyAlignment="1">
      <alignment horizontal="left" vertical="center"/>
    </xf>
    <xf numFmtId="0" fontId="3" fillId="24" borderId="5" xfId="0" applyFont="1" applyFill="1" applyBorder="1" applyAlignment="1">
      <alignment horizontal="left" vertical="center"/>
    </xf>
    <xf numFmtId="0" fontId="3" fillId="24" borderId="6" xfId="0" applyFont="1" applyFill="1" applyBorder="1" applyAlignment="1">
      <alignment horizontal="left" vertical="center"/>
    </xf>
    <xf numFmtId="2" fontId="3" fillId="24" borderId="3" xfId="0" applyNumberFormat="1" applyFont="1" applyFill="1" applyBorder="1" applyAlignment="1">
      <alignment horizontal="center" vertical="center"/>
    </xf>
    <xf numFmtId="0" fontId="3" fillId="24" borderId="3" xfId="0" applyFont="1" applyFill="1" applyBorder="1" applyAlignment="1">
      <alignment horizontal="center" vertical="center"/>
    </xf>
    <xf numFmtId="0" fontId="3" fillId="24" borderId="6" xfId="0" applyFont="1" applyFill="1" applyBorder="1" applyAlignment="1">
      <alignment horizontal="center" vertical="center"/>
    </xf>
    <xf numFmtId="0" fontId="3" fillId="24" borderId="3" xfId="0" applyFont="1" applyFill="1" applyBorder="1" applyAlignment="1">
      <alignment horizontal="center"/>
    </xf>
    <xf numFmtId="0" fontId="3" fillId="24" borderId="4" xfId="0" applyFont="1" applyFill="1" applyBorder="1" applyAlignment="1">
      <alignment horizontal="center"/>
    </xf>
    <xf numFmtId="0" fontId="0" fillId="24" borderId="6" xfId="0" applyFill="1" applyBorder="1" applyAlignment="1">
      <alignment horizontal="center"/>
    </xf>
    <xf numFmtId="0" fontId="0" fillId="24" borderId="7" xfId="0" applyFill="1" applyBorder="1" applyAlignment="1">
      <alignment horizontal="center"/>
    </xf>
    <xf numFmtId="49" fontId="3" fillId="24" borderId="22" xfId="0" applyNumberFormat="1" applyFont="1" applyFill="1" applyBorder="1" applyAlignment="1">
      <alignment horizontal="left"/>
    </xf>
    <xf numFmtId="49" fontId="3" fillId="24" borderId="23" xfId="0" applyNumberFormat="1" applyFont="1" applyFill="1" applyBorder="1" applyAlignment="1">
      <alignment horizontal="left"/>
    </xf>
    <xf numFmtId="2" fontId="3" fillId="24" borderId="22" xfId="0" applyNumberFormat="1" applyFont="1" applyFill="1" applyBorder="1" applyAlignment="1">
      <alignment horizontal="center"/>
    </xf>
    <xf numFmtId="0" fontId="3" fillId="24" borderId="26" xfId="0" applyFont="1" applyFill="1" applyBorder="1" applyAlignment="1">
      <alignment horizontal="center"/>
    </xf>
    <xf numFmtId="2" fontId="3" fillId="24" borderId="26" xfId="0" applyNumberFormat="1" applyFont="1" applyFill="1" applyBorder="1" applyAlignment="1">
      <alignment horizontal="center"/>
    </xf>
    <xf numFmtId="49" fontId="48" fillId="24" borderId="35" xfId="0" applyNumberFormat="1" applyFont="1" applyFill="1" applyBorder="1" applyAlignment="1">
      <alignment horizontal="left"/>
    </xf>
    <xf numFmtId="49" fontId="48" fillId="24" borderId="36" xfId="0" applyNumberFormat="1" applyFont="1" applyFill="1" applyBorder="1" applyAlignment="1">
      <alignment horizontal="left"/>
    </xf>
    <xf numFmtId="2" fontId="42" fillId="25" borderId="35" xfId="0" applyNumberFormat="1" applyFont="1" applyFill="1" applyBorder="1" applyAlignment="1">
      <alignment horizontal="center"/>
    </xf>
    <xf numFmtId="0" fontId="42" fillId="25" borderId="39" xfId="0" applyFont="1" applyFill="1" applyBorder="1" applyAlignment="1">
      <alignment horizontal="center"/>
    </xf>
    <xf numFmtId="49" fontId="3" fillId="24" borderId="27" xfId="0" applyNumberFormat="1" applyFont="1" applyFill="1" applyBorder="1" applyAlignment="1">
      <alignment horizontal="left"/>
    </xf>
    <xf numFmtId="49" fontId="3" fillId="24" borderId="28" xfId="0" applyNumberFormat="1" applyFont="1" applyFill="1" applyBorder="1" applyAlignment="1">
      <alignment horizontal="left"/>
    </xf>
    <xf numFmtId="2" fontId="3" fillId="24" borderId="27" xfId="0" applyNumberFormat="1" applyFont="1" applyFill="1" applyBorder="1" applyAlignment="1">
      <alignment horizontal="center"/>
    </xf>
    <xf numFmtId="2" fontId="3" fillId="24" borderId="43" xfId="0" applyNumberFormat="1" applyFont="1" applyFill="1" applyBorder="1" applyAlignment="1">
      <alignment horizontal="center"/>
    </xf>
    <xf numFmtId="0" fontId="3" fillId="24" borderId="22" xfId="0" applyFont="1" applyFill="1" applyBorder="1" applyAlignment="1">
      <alignment horizontal="center"/>
    </xf>
    <xf numFmtId="0" fontId="74" fillId="24" borderId="22" xfId="0" applyFont="1" applyFill="1" applyBorder="1" applyAlignment="1">
      <alignment horizontal="center"/>
    </xf>
    <xf numFmtId="0" fontId="74" fillId="24" borderId="23" xfId="0" applyFont="1" applyFill="1" applyBorder="1" applyAlignment="1">
      <alignment horizontal="center"/>
    </xf>
    <xf numFmtId="0" fontId="74" fillId="24" borderId="26" xfId="0" applyFont="1" applyFill="1" applyBorder="1" applyAlignment="1">
      <alignment horizontal="center"/>
    </xf>
    <xf numFmtId="0" fontId="74" fillId="24" borderId="70" xfId="0" applyFont="1" applyFill="1" applyBorder="1" applyAlignment="1">
      <alignment horizontal="center"/>
    </xf>
    <xf numFmtId="0" fontId="3" fillId="24" borderId="70" xfId="0" applyFont="1" applyFill="1" applyBorder="1" applyAlignment="1">
      <alignment horizontal="center"/>
    </xf>
    <xf numFmtId="0" fontId="74" fillId="24" borderId="35" xfId="0" applyFont="1" applyFill="1" applyBorder="1" applyAlignment="1">
      <alignment horizontal="center"/>
    </xf>
    <xf numFmtId="0" fontId="74" fillId="24" borderId="36" xfId="0" applyFont="1" applyFill="1" applyBorder="1" applyAlignment="1">
      <alignment horizontal="center"/>
    </xf>
    <xf numFmtId="0" fontId="74" fillId="24" borderId="39" xfId="0" applyFont="1" applyFill="1" applyBorder="1" applyAlignment="1">
      <alignment horizontal="center"/>
    </xf>
    <xf numFmtId="0" fontId="74" fillId="24" borderId="71" xfId="0" applyFont="1" applyFill="1" applyBorder="1" applyAlignment="1">
      <alignment horizontal="center"/>
    </xf>
    <xf numFmtId="0" fontId="3" fillId="24" borderId="71" xfId="0" applyFont="1" applyFill="1" applyBorder="1" applyAlignment="1">
      <alignment horizontal="center"/>
    </xf>
    <xf numFmtId="2" fontId="3" fillId="24" borderId="70" xfId="0" applyNumberFormat="1" applyFont="1" applyFill="1" applyBorder="1" applyAlignment="1">
      <alignment horizontal="center"/>
    </xf>
    <xf numFmtId="0" fontId="74" fillId="24" borderId="69" xfId="0" applyFont="1" applyFill="1" applyBorder="1" applyAlignment="1">
      <alignment horizontal="center"/>
    </xf>
    <xf numFmtId="0" fontId="3" fillId="24" borderId="69" xfId="0" applyFont="1" applyFill="1" applyBorder="1" applyAlignment="1">
      <alignment horizontal="center"/>
    </xf>
    <xf numFmtId="2" fontId="3" fillId="24" borderId="94" xfId="0" applyNumberFormat="1" applyFont="1" applyFill="1" applyBorder="1" applyAlignment="1">
      <alignment horizontal="center"/>
    </xf>
    <xf numFmtId="2" fontId="3" fillId="24" borderId="96" xfId="0" applyNumberFormat="1" applyFont="1" applyFill="1" applyBorder="1" applyAlignment="1">
      <alignment horizontal="center"/>
    </xf>
    <xf numFmtId="0" fontId="48" fillId="24" borderId="1" xfId="0" applyFont="1" applyFill="1" applyBorder="1" applyAlignment="1">
      <alignment horizontal="center"/>
    </xf>
    <xf numFmtId="0" fontId="3" fillId="24" borderId="40" xfId="0" applyFont="1" applyFill="1" applyBorder="1" applyAlignment="1">
      <alignment horizontal="center" vertical="center"/>
    </xf>
    <xf numFmtId="0" fontId="3" fillId="24" borderId="41" xfId="0" applyFont="1" applyFill="1" applyBorder="1" applyAlignment="1">
      <alignment horizontal="center" vertical="center"/>
    </xf>
    <xf numFmtId="0" fontId="3" fillId="24" borderId="42" xfId="0" applyFont="1" applyFill="1" applyBorder="1" applyAlignment="1">
      <alignment horizontal="center" vertical="center"/>
    </xf>
    <xf numFmtId="0" fontId="45" fillId="24" borderId="40" xfId="0" applyFont="1" applyFill="1" applyBorder="1" applyAlignment="1">
      <alignment horizontal="center" vertical="center"/>
    </xf>
    <xf numFmtId="0" fontId="45" fillId="24" borderId="41" xfId="0" applyFont="1" applyFill="1" applyBorder="1" applyAlignment="1">
      <alignment horizontal="center" vertical="center"/>
    </xf>
    <xf numFmtId="0" fontId="45" fillId="24" borderId="42" xfId="0" applyFont="1" applyFill="1" applyBorder="1" applyAlignment="1">
      <alignment horizontal="center" vertical="center"/>
    </xf>
    <xf numFmtId="0" fontId="3" fillId="24" borderId="1" xfId="0" applyFont="1" applyFill="1" applyBorder="1" applyAlignment="1">
      <alignment horizontal="center"/>
    </xf>
    <xf numFmtId="0" fontId="3" fillId="24" borderId="1" xfId="0" applyFont="1" applyFill="1" applyBorder="1" applyAlignment="1">
      <alignment horizontal="center" vertical="top" wrapText="1"/>
    </xf>
    <xf numFmtId="0" fontId="3" fillId="24" borderId="1" xfId="0" applyFont="1" applyFill="1" applyBorder="1" applyAlignment="1">
      <alignment horizontal="center" vertical="center" wrapText="1"/>
    </xf>
    <xf numFmtId="2" fontId="42" fillId="25" borderId="39" xfId="0" applyNumberFormat="1" applyFont="1" applyFill="1" applyBorder="1" applyAlignment="1">
      <alignment horizontal="center"/>
    </xf>
    <xf numFmtId="0" fontId="62" fillId="24" borderId="0" xfId="0" applyFont="1" applyFill="1" applyAlignment="1">
      <alignment horizontal="center"/>
    </xf>
    <xf numFmtId="0" fontId="12" fillId="24" borderId="103" xfId="0" applyFont="1" applyFill="1" applyBorder="1" applyAlignment="1">
      <alignment horizontal="center"/>
    </xf>
    <xf numFmtId="2" fontId="3" fillId="24" borderId="110" xfId="0" applyNumberFormat="1" applyFont="1" applyFill="1" applyBorder="1" applyAlignment="1">
      <alignment horizontal="center"/>
    </xf>
    <xf numFmtId="2" fontId="3" fillId="24" borderId="111" xfId="0" applyNumberFormat="1" applyFont="1" applyFill="1" applyBorder="1" applyAlignment="1">
      <alignment horizontal="center"/>
    </xf>
    <xf numFmtId="2" fontId="3" fillId="24" borderId="112" xfId="0" applyNumberFormat="1" applyFont="1" applyFill="1" applyBorder="1" applyAlignment="1">
      <alignment horizontal="center"/>
    </xf>
    <xf numFmtId="0" fontId="12" fillId="24" borderId="0" xfId="0" applyFont="1" applyFill="1" applyAlignment="1">
      <alignment horizontal="center"/>
    </xf>
    <xf numFmtId="49" fontId="57" fillId="24" borderId="16" xfId="0" applyNumberFormat="1" applyFont="1" applyFill="1" applyBorder="1" applyAlignment="1">
      <alignment horizontal="left" vertical="center" wrapText="1"/>
    </xf>
    <xf numFmtId="49" fontId="57" fillId="24" borderId="17" xfId="0" applyNumberFormat="1" applyFont="1" applyFill="1" applyBorder="1" applyAlignment="1">
      <alignment horizontal="left" vertical="center" wrapText="1"/>
    </xf>
    <xf numFmtId="49" fontId="57" fillId="24" borderId="30" xfId="0" applyNumberFormat="1" applyFont="1" applyFill="1" applyBorder="1" applyAlignment="1">
      <alignment horizontal="left" vertical="center" wrapText="1"/>
    </xf>
    <xf numFmtId="49" fontId="57" fillId="24" borderId="31" xfId="0" applyNumberFormat="1" applyFont="1" applyFill="1" applyBorder="1" applyAlignment="1">
      <alignment horizontal="left" vertical="center" wrapText="1"/>
    </xf>
    <xf numFmtId="0" fontId="3" fillId="24" borderId="18" xfId="0" applyFont="1" applyFill="1" applyBorder="1" applyAlignment="1">
      <alignment horizontal="center" vertical="center"/>
    </xf>
    <xf numFmtId="0" fontId="3" fillId="24" borderId="34" xfId="0" applyFont="1" applyFill="1" applyBorder="1" applyAlignment="1">
      <alignment horizontal="center" vertical="center"/>
    </xf>
    <xf numFmtId="2" fontId="3" fillId="24" borderId="16" xfId="0" applyNumberFormat="1" applyFont="1" applyFill="1" applyBorder="1" applyAlignment="1">
      <alignment horizontal="center" vertical="center"/>
    </xf>
    <xf numFmtId="2" fontId="3" fillId="24" borderId="18" xfId="0" applyNumberFormat="1" applyFont="1" applyFill="1" applyBorder="1" applyAlignment="1">
      <alignment horizontal="center" vertical="center"/>
    </xf>
    <xf numFmtId="2" fontId="3" fillId="24" borderId="30" xfId="0" applyNumberFormat="1" applyFont="1" applyFill="1" applyBorder="1" applyAlignment="1">
      <alignment horizontal="center" vertical="center"/>
    </xf>
    <xf numFmtId="2" fontId="3" fillId="24" borderId="34" xfId="0" applyNumberFormat="1" applyFont="1" applyFill="1" applyBorder="1" applyAlignment="1">
      <alignment horizontal="center" vertical="center"/>
    </xf>
    <xf numFmtId="2" fontId="3" fillId="24" borderId="103" xfId="0" applyNumberFormat="1" applyFont="1" applyFill="1" applyBorder="1" applyAlignment="1">
      <alignment horizontal="center"/>
    </xf>
    <xf numFmtId="0" fontId="43" fillId="24" borderId="13" xfId="0" applyFont="1" applyFill="1" applyBorder="1" applyAlignment="1">
      <alignment horizontal="center" vertical="center"/>
    </xf>
    <xf numFmtId="0" fontId="43" fillId="24" borderId="14" xfId="0" applyFont="1" applyFill="1" applyBorder="1" applyAlignment="1">
      <alignment horizontal="center" vertical="center"/>
    </xf>
    <xf numFmtId="0" fontId="43" fillId="24" borderId="15" xfId="0" applyFont="1" applyFill="1" applyBorder="1" applyAlignment="1">
      <alignment horizontal="center" vertical="center"/>
    </xf>
    <xf numFmtId="0" fontId="12" fillId="24" borderId="1" xfId="0" applyFont="1" applyFill="1" applyBorder="1" applyAlignment="1">
      <alignment horizontal="center"/>
    </xf>
    <xf numFmtId="0" fontId="0" fillId="24" borderId="19" xfId="0" applyFill="1" applyBorder="1" applyAlignment="1">
      <alignment horizontal="center" vertical="center"/>
    </xf>
    <xf numFmtId="0" fontId="0" fillId="24" borderId="20" xfId="0" applyFill="1" applyBorder="1" applyAlignment="1">
      <alignment horizontal="center" vertical="center"/>
    </xf>
    <xf numFmtId="0" fontId="0" fillId="24" borderId="13" xfId="0" applyFill="1" applyBorder="1" applyAlignment="1">
      <alignment horizontal="center" vertical="center"/>
    </xf>
    <xf numFmtId="0" fontId="0" fillId="24" borderId="15" xfId="0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wrapText="1"/>
    </xf>
    <xf numFmtId="0" fontId="5" fillId="24" borderId="0" xfId="0" applyFont="1" applyFill="1" applyAlignment="1">
      <alignment horizontal="center" wrapText="1"/>
    </xf>
    <xf numFmtId="0" fontId="0" fillId="24" borderId="13" xfId="0" applyFill="1" applyBorder="1" applyAlignment="1">
      <alignment horizontal="center" vertical="center" wrapText="1"/>
    </xf>
    <xf numFmtId="0" fontId="0" fillId="24" borderId="15" xfId="0" applyFill="1" applyBorder="1" applyAlignment="1">
      <alignment horizontal="center" vertical="center" wrapText="1"/>
    </xf>
    <xf numFmtId="49" fontId="13" fillId="24" borderId="11" xfId="0" applyNumberFormat="1" applyFont="1" applyFill="1" applyBorder="1" applyAlignment="1">
      <alignment horizontal="center" vertical="center"/>
    </xf>
    <xf numFmtId="0" fontId="73" fillId="24" borderId="40" xfId="0" applyFont="1" applyFill="1" applyBorder="1" applyAlignment="1">
      <alignment horizontal="center" vertical="center" wrapText="1"/>
    </xf>
    <xf numFmtId="0" fontId="73" fillId="24" borderId="41" xfId="0" applyFont="1" applyFill="1" applyBorder="1" applyAlignment="1">
      <alignment horizontal="center" vertical="center" wrapText="1"/>
    </xf>
    <xf numFmtId="0" fontId="73" fillId="24" borderId="42" xfId="0" applyFont="1" applyFill="1" applyBorder="1" applyAlignment="1">
      <alignment horizontal="center" vertical="center" wrapText="1"/>
    </xf>
    <xf numFmtId="165" fontId="73" fillId="25" borderId="40" xfId="0" applyNumberFormat="1" applyFont="1" applyFill="1" applyBorder="1" applyAlignment="1">
      <alignment horizontal="center" vertical="center" wrapText="1"/>
    </xf>
    <xf numFmtId="0" fontId="73" fillId="25" borderId="41" xfId="0" applyFont="1" applyFill="1" applyBorder="1" applyAlignment="1">
      <alignment horizontal="center" vertical="center" wrapText="1"/>
    </xf>
    <xf numFmtId="0" fontId="73" fillId="25" borderId="42" xfId="0" applyFont="1" applyFill="1" applyBorder="1" applyAlignment="1">
      <alignment horizontal="center" vertical="center" wrapText="1"/>
    </xf>
    <xf numFmtId="0" fontId="0" fillId="24" borderId="115" xfId="0" applyFill="1" applyBorder="1" applyAlignment="1">
      <alignment horizontal="center" vertical="center"/>
    </xf>
    <xf numFmtId="0" fontId="0" fillId="24" borderId="116" xfId="0" applyFill="1" applyBorder="1" applyAlignment="1">
      <alignment horizontal="center" vertical="center"/>
    </xf>
    <xf numFmtId="0" fontId="0" fillId="24" borderId="110" xfId="0" applyFill="1" applyBorder="1" applyAlignment="1">
      <alignment horizontal="center" vertical="center"/>
    </xf>
    <xf numFmtId="0" fontId="0" fillId="24" borderId="112" xfId="0" applyFill="1" applyBorder="1" applyAlignment="1">
      <alignment horizontal="center" vertical="center"/>
    </xf>
    <xf numFmtId="0" fontId="0" fillId="24" borderId="0" xfId="0" applyFill="1" applyAlignment="1">
      <alignment horizontal="center"/>
    </xf>
    <xf numFmtId="0" fontId="0" fillId="24" borderId="115" xfId="0" applyFill="1" applyBorder="1" applyAlignment="1">
      <alignment horizontal="right" vertical="center"/>
    </xf>
    <xf numFmtId="0" fontId="0" fillId="24" borderId="116" xfId="0" applyFill="1" applyBorder="1" applyAlignment="1">
      <alignment horizontal="right" vertical="center"/>
    </xf>
    <xf numFmtId="0" fontId="45" fillId="24" borderId="115" xfId="0" applyFont="1" applyFill="1" applyBorder="1" applyAlignment="1">
      <alignment horizontal="right" vertical="center"/>
    </xf>
    <xf numFmtId="0" fontId="45" fillId="24" borderId="116" xfId="0" applyFont="1" applyFill="1" applyBorder="1" applyAlignment="1">
      <alignment horizontal="right" vertical="center"/>
    </xf>
    <xf numFmtId="172" fontId="42" fillId="25" borderId="115" xfId="0" applyNumberFormat="1" applyFont="1" applyFill="1" applyBorder="1" applyAlignment="1">
      <alignment horizontal="center" vertical="center"/>
    </xf>
    <xf numFmtId="172" fontId="42" fillId="25" borderId="116" xfId="0" applyNumberFormat="1" applyFont="1" applyFill="1" applyBorder="1" applyAlignment="1">
      <alignment horizontal="center" vertical="center"/>
    </xf>
    <xf numFmtId="0" fontId="0" fillId="24" borderId="1" xfId="0" applyFill="1" applyBorder="1" applyAlignment="1">
      <alignment horizontal="left"/>
    </xf>
    <xf numFmtId="0" fontId="55" fillId="24" borderId="1" xfId="0" applyFont="1" applyFill="1" applyBorder="1" applyAlignment="1">
      <alignment horizontal="right" vertical="center"/>
    </xf>
    <xf numFmtId="0" fontId="55" fillId="24" borderId="40" xfId="0" applyFont="1" applyFill="1" applyBorder="1" applyAlignment="1">
      <alignment horizontal="right" vertical="center" wrapText="1"/>
    </xf>
    <xf numFmtId="0" fontId="55" fillId="24" borderId="42" xfId="0" applyFont="1" applyFill="1" applyBorder="1" applyAlignment="1">
      <alignment horizontal="right" vertical="center" wrapText="1"/>
    </xf>
    <xf numFmtId="4" fontId="43" fillId="24" borderId="40" xfId="0" applyNumberFormat="1" applyFont="1" applyFill="1" applyBorder="1" applyAlignment="1">
      <alignment horizontal="center" vertical="center"/>
    </xf>
    <xf numFmtId="4" fontId="43" fillId="24" borderId="4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24" borderId="5" xfId="0" applyFont="1" applyFill="1" applyBorder="1" applyAlignment="1">
      <alignment horizontal="left" vertical="center"/>
    </xf>
    <xf numFmtId="0" fontId="4" fillId="24" borderId="6" xfId="0" applyFont="1" applyFill="1" applyBorder="1" applyAlignment="1">
      <alignment horizontal="left" vertical="center"/>
    </xf>
    <xf numFmtId="1" fontId="4" fillId="24" borderId="25" xfId="0" applyNumberFormat="1" applyFont="1" applyFill="1" applyBorder="1" applyAlignment="1">
      <alignment horizontal="center" vertical="center"/>
    </xf>
    <xf numFmtId="1" fontId="4" fillId="24" borderId="23" xfId="0" applyNumberFormat="1" applyFont="1" applyFill="1" applyBorder="1" applyAlignment="1">
      <alignment horizontal="center" vertical="center"/>
    </xf>
    <xf numFmtId="1" fontId="4" fillId="24" borderId="26" xfId="0" applyNumberFormat="1" applyFont="1" applyFill="1" applyBorder="1" applyAlignment="1">
      <alignment horizontal="center" vertical="center"/>
    </xf>
    <xf numFmtId="164" fontId="4" fillId="24" borderId="25" xfId="0" applyNumberFormat="1" applyFont="1" applyFill="1" applyBorder="1" applyAlignment="1">
      <alignment horizontal="center" vertical="center"/>
    </xf>
    <xf numFmtId="164" fontId="4" fillId="24" borderId="23" xfId="0" applyNumberFormat="1" applyFont="1" applyFill="1" applyBorder="1" applyAlignment="1">
      <alignment horizontal="center" vertical="center"/>
    </xf>
    <xf numFmtId="164" fontId="4" fillId="24" borderId="26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4" fontId="4" fillId="0" borderId="25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4" fontId="4" fillId="0" borderId="2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" fontId="4" fillId="0" borderId="25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0" fontId="6" fillId="24" borderId="118" xfId="0" applyFont="1" applyFill="1" applyBorder="1" applyAlignment="1">
      <alignment horizontal="center" vertical="center" wrapText="1"/>
    </xf>
    <xf numFmtId="0" fontId="6" fillId="24" borderId="119" xfId="0" applyFont="1" applyFill="1" applyBorder="1" applyAlignment="1">
      <alignment horizontal="center" vertical="center" wrapText="1"/>
    </xf>
    <xf numFmtId="0" fontId="6" fillId="24" borderId="12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68" fontId="4" fillId="0" borderId="33" xfId="0" applyNumberFormat="1" applyFont="1" applyBorder="1" applyAlignment="1">
      <alignment horizontal="center" vertical="center"/>
    </xf>
    <xf numFmtId="168" fontId="4" fillId="0" borderId="31" xfId="0" applyNumberFormat="1" applyFont="1" applyBorder="1" applyAlignment="1">
      <alignment horizontal="center" vertical="center"/>
    </xf>
    <xf numFmtId="168" fontId="4" fillId="0" borderId="34" xfId="0" applyNumberFormat="1" applyFont="1" applyBorder="1" applyAlignment="1">
      <alignment horizontal="center" vertical="center"/>
    </xf>
    <xf numFmtId="0" fontId="4" fillId="24" borderId="117" xfId="0" applyFont="1" applyFill="1" applyBorder="1" applyAlignment="1">
      <alignment horizontal="left" vertical="center"/>
    </xf>
    <xf numFmtId="2" fontId="42" fillId="25" borderId="117" xfId="0" applyNumberFormat="1" applyFont="1" applyFill="1" applyBorder="1" applyAlignment="1">
      <alignment horizontal="center" vertical="center"/>
    </xf>
    <xf numFmtId="0" fontId="4" fillId="24" borderId="67" xfId="0" applyFont="1" applyFill="1" applyBorder="1" applyAlignment="1">
      <alignment horizontal="left" vertical="center"/>
    </xf>
    <xf numFmtId="0" fontId="4" fillId="24" borderId="68" xfId="0" applyFont="1" applyFill="1" applyBorder="1" applyAlignment="1">
      <alignment horizontal="left" vertical="center"/>
    </xf>
    <xf numFmtId="1" fontId="4" fillId="24" borderId="6" xfId="0" applyNumberFormat="1" applyFont="1" applyFill="1" applyBorder="1" applyAlignment="1">
      <alignment horizontal="center" vertical="center"/>
    </xf>
    <xf numFmtId="1" fontId="4" fillId="24" borderId="7" xfId="0" applyNumberFormat="1" applyFont="1" applyFill="1" applyBorder="1" applyAlignment="1">
      <alignment horizontal="center" vertical="center"/>
    </xf>
    <xf numFmtId="0" fontId="4" fillId="24" borderId="8" xfId="0" applyFont="1" applyFill="1" applyBorder="1" applyAlignment="1">
      <alignment horizontal="left" vertical="center"/>
    </xf>
    <xf numFmtId="0" fontId="4" fillId="24" borderId="9" xfId="0" applyFont="1" applyFill="1" applyBorder="1" applyAlignment="1">
      <alignment horizontal="left" vertical="center"/>
    </xf>
    <xf numFmtId="164" fontId="4" fillId="24" borderId="9" xfId="0" applyNumberFormat="1" applyFont="1" applyFill="1" applyBorder="1" applyAlignment="1">
      <alignment horizontal="center" vertical="center"/>
    </xf>
    <xf numFmtId="164" fontId="4" fillId="24" borderId="10" xfId="0" applyNumberFormat="1" applyFont="1" applyFill="1" applyBorder="1" applyAlignment="1">
      <alignment horizontal="center" vertical="center"/>
    </xf>
    <xf numFmtId="0" fontId="0" fillId="24" borderId="14" xfId="0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165" fontId="4" fillId="0" borderId="25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165" fontId="4" fillId="0" borderId="66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7" fillId="24" borderId="42" xfId="0" applyFont="1" applyFill="1" applyBorder="1" applyAlignment="1">
      <alignment horizontal="right" vertical="center"/>
    </xf>
    <xf numFmtId="4" fontId="6" fillId="24" borderId="42" xfId="0" applyNumberFormat="1" applyFont="1" applyFill="1" applyBorder="1" applyAlignment="1">
      <alignment horizontal="center" vertical="center"/>
    </xf>
    <xf numFmtId="0" fontId="9" fillId="24" borderId="16" xfId="0" applyFont="1" applyFill="1" applyBorder="1" applyAlignment="1">
      <alignment horizontal="center" vertical="center"/>
    </xf>
    <xf numFmtId="0" fontId="9" fillId="24" borderId="17" xfId="0" applyFont="1" applyFill="1" applyBorder="1" applyAlignment="1">
      <alignment horizontal="center" vertical="center"/>
    </xf>
    <xf numFmtId="0" fontId="9" fillId="24" borderId="18" xfId="0" applyFont="1" applyFill="1" applyBorder="1" applyAlignment="1">
      <alignment horizontal="center" vertical="center"/>
    </xf>
    <xf numFmtId="0" fontId="9" fillId="24" borderId="12" xfId="0" applyFont="1" applyFill="1" applyBorder="1" applyAlignment="1">
      <alignment horizontal="center" vertical="center"/>
    </xf>
    <xf numFmtId="0" fontId="9" fillId="24" borderId="0" xfId="0" applyFont="1" applyFill="1" applyAlignment="1">
      <alignment horizontal="center" vertical="center"/>
    </xf>
    <xf numFmtId="0" fontId="9" fillId="24" borderId="21" xfId="0" applyFont="1" applyFill="1" applyBorder="1" applyAlignment="1">
      <alignment horizontal="center" vertical="center"/>
    </xf>
    <xf numFmtId="0" fontId="9" fillId="24" borderId="19" xfId="0" applyFont="1" applyFill="1" applyBorder="1" applyAlignment="1">
      <alignment horizontal="center" vertical="center"/>
    </xf>
    <xf numFmtId="0" fontId="9" fillId="24" borderId="11" xfId="0" applyFont="1" applyFill="1" applyBorder="1" applyAlignment="1">
      <alignment horizontal="center" vertical="center"/>
    </xf>
    <xf numFmtId="0" fontId="9" fillId="24" borderId="20" xfId="0" applyFont="1" applyFill="1" applyBorder="1" applyAlignment="1">
      <alignment horizontal="center" vertical="center"/>
    </xf>
    <xf numFmtId="0" fontId="4" fillId="24" borderId="124" xfId="0" applyFont="1" applyFill="1" applyBorder="1" applyAlignment="1">
      <alignment horizontal="left" vertical="center"/>
    </xf>
    <xf numFmtId="0" fontId="4" fillId="24" borderId="125" xfId="0" applyFont="1" applyFill="1" applyBorder="1" applyAlignment="1">
      <alignment horizontal="left" vertical="center"/>
    </xf>
    <xf numFmtId="0" fontId="6" fillId="24" borderId="107" xfId="0" applyFont="1" applyFill="1" applyBorder="1" applyAlignment="1">
      <alignment horizontal="center" vertical="center" wrapText="1"/>
    </xf>
    <xf numFmtId="0" fontId="6" fillId="24" borderId="108" xfId="0" applyFont="1" applyFill="1" applyBorder="1" applyAlignment="1">
      <alignment horizontal="center" vertical="center" wrapText="1"/>
    </xf>
    <xf numFmtId="0" fontId="6" fillId="24" borderId="109" xfId="0" applyFont="1" applyFill="1" applyBorder="1" applyAlignment="1">
      <alignment horizontal="center" vertical="center" wrapText="1"/>
    </xf>
    <xf numFmtId="4" fontId="42" fillId="25" borderId="117" xfId="0" applyNumberFormat="1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center" vertical="center" wrapText="1"/>
    </xf>
    <xf numFmtId="0" fontId="6" fillId="24" borderId="14" xfId="0" applyFont="1" applyFill="1" applyBorder="1" applyAlignment="1">
      <alignment horizontal="center" vertical="center" wrapText="1"/>
    </xf>
    <xf numFmtId="0" fontId="6" fillId="24" borderId="15" xfId="0" applyFont="1" applyFill="1" applyBorder="1" applyAlignment="1">
      <alignment horizontal="center" vertical="center" wrapText="1"/>
    </xf>
    <xf numFmtId="0" fontId="4" fillId="24" borderId="121" xfId="0" applyFont="1" applyFill="1" applyBorder="1" applyAlignment="1">
      <alignment horizontal="left" vertical="center" wrapText="1"/>
    </xf>
    <xf numFmtId="0" fontId="4" fillId="24" borderId="122" xfId="0" applyFont="1" applyFill="1" applyBorder="1" applyAlignment="1">
      <alignment horizontal="left" vertical="center" wrapText="1"/>
    </xf>
    <xf numFmtId="4" fontId="4" fillId="24" borderId="122" xfId="0" applyNumberFormat="1" applyFont="1" applyFill="1" applyBorder="1" applyAlignment="1">
      <alignment horizontal="center" vertical="center"/>
    </xf>
    <xf numFmtId="0" fontId="4" fillId="24" borderId="122" xfId="0" applyFont="1" applyFill="1" applyBorder="1" applyAlignment="1">
      <alignment horizontal="center" vertical="center"/>
    </xf>
    <xf numFmtId="0" fontId="4" fillId="24" borderId="123" xfId="0" applyFont="1" applyFill="1" applyBorder="1" applyAlignment="1">
      <alignment horizontal="center" vertical="center"/>
    </xf>
    <xf numFmtId="0" fontId="4" fillId="24" borderId="117" xfId="0" applyFont="1" applyFill="1" applyBorder="1" applyAlignment="1">
      <alignment horizontal="left" vertical="center" wrapText="1"/>
    </xf>
    <xf numFmtId="167" fontId="42" fillId="25" borderId="117" xfId="0" applyNumberFormat="1" applyFont="1" applyFill="1" applyBorder="1" applyAlignment="1">
      <alignment horizontal="center" vertical="center"/>
    </xf>
    <xf numFmtId="0" fontId="6" fillId="24" borderId="107" xfId="0" applyFont="1" applyFill="1" applyBorder="1" applyAlignment="1">
      <alignment horizontal="center"/>
    </xf>
    <xf numFmtId="0" fontId="6" fillId="24" borderId="108" xfId="0" applyFont="1" applyFill="1" applyBorder="1" applyAlignment="1">
      <alignment horizontal="center"/>
    </xf>
    <xf numFmtId="0" fontId="6" fillId="24" borderId="109" xfId="0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" fontId="10" fillId="24" borderId="12" xfId="0" applyNumberFormat="1" applyFont="1" applyFill="1" applyBorder="1" applyAlignment="1">
      <alignment horizontal="center" vertical="center"/>
    </xf>
    <xf numFmtId="4" fontId="10" fillId="24" borderId="0" xfId="0" applyNumberFormat="1" applyFont="1" applyFill="1" applyAlignment="1">
      <alignment horizontal="center" vertical="center"/>
    </xf>
    <xf numFmtId="4" fontId="10" fillId="24" borderId="21" xfId="0" applyNumberFormat="1" applyFont="1" applyFill="1" applyBorder="1" applyAlignment="1">
      <alignment horizontal="center" vertical="center"/>
    </xf>
    <xf numFmtId="4" fontId="10" fillId="24" borderId="19" xfId="0" applyNumberFormat="1" applyFont="1" applyFill="1" applyBorder="1" applyAlignment="1">
      <alignment horizontal="center" vertical="center"/>
    </xf>
    <xf numFmtId="4" fontId="10" fillId="24" borderId="11" xfId="0" applyNumberFormat="1" applyFont="1" applyFill="1" applyBorder="1" applyAlignment="1">
      <alignment horizontal="center" vertical="center"/>
    </xf>
    <xf numFmtId="4" fontId="10" fillId="24" borderId="20" xfId="0" applyNumberFormat="1" applyFont="1" applyFill="1" applyBorder="1" applyAlignment="1">
      <alignment horizontal="center" vertical="center"/>
    </xf>
    <xf numFmtId="0" fontId="4" fillId="24" borderId="1" xfId="0" applyFont="1" applyFill="1" applyBorder="1" applyAlignment="1">
      <alignment horizontal="left" wrapText="1"/>
    </xf>
    <xf numFmtId="0" fontId="4" fillId="24" borderId="1" xfId="0" applyFont="1" applyFill="1" applyBorder="1" applyAlignment="1">
      <alignment horizontal="center" vertical="center"/>
    </xf>
    <xf numFmtId="0" fontId="42" fillId="25" borderId="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24" borderId="2" xfId="0" applyFont="1" applyFill="1" applyBorder="1" applyAlignment="1">
      <alignment horizontal="left" vertical="center"/>
    </xf>
    <xf numFmtId="0" fontId="4" fillId="24" borderId="3" xfId="0" applyFont="1" applyFill="1" applyBorder="1" applyAlignment="1">
      <alignment horizontal="left" vertical="center"/>
    </xf>
    <xf numFmtId="4" fontId="4" fillId="24" borderId="3" xfId="0" applyNumberFormat="1" applyFont="1" applyFill="1" applyBorder="1" applyAlignment="1">
      <alignment horizontal="center" vertical="center"/>
    </xf>
    <xf numFmtId="4" fontId="4" fillId="24" borderId="4" xfId="0" applyNumberFormat="1" applyFont="1" applyFill="1" applyBorder="1" applyAlignment="1">
      <alignment horizontal="center" vertical="center"/>
    </xf>
    <xf numFmtId="4" fontId="4" fillId="24" borderId="125" xfId="0" applyNumberFormat="1" applyFont="1" applyFill="1" applyBorder="1" applyAlignment="1">
      <alignment horizontal="center" vertical="center"/>
    </xf>
    <xf numFmtId="4" fontId="4" fillId="24" borderId="126" xfId="0" applyNumberFormat="1" applyFont="1" applyFill="1" applyBorder="1" applyAlignment="1">
      <alignment horizontal="center" vertical="center"/>
    </xf>
    <xf numFmtId="0" fontId="54" fillId="24" borderId="13" xfId="0" applyFont="1" applyFill="1" applyBorder="1" applyAlignment="1">
      <alignment horizontal="left" vertical="top" wrapText="1"/>
    </xf>
    <xf numFmtId="0" fontId="54" fillId="24" borderId="14" xfId="0" applyFont="1" applyFill="1" applyBorder="1" applyAlignment="1">
      <alignment horizontal="left" vertical="top" wrapText="1"/>
    </xf>
    <xf numFmtId="0" fontId="54" fillId="24" borderId="15" xfId="0" applyFont="1" applyFill="1" applyBorder="1" applyAlignment="1">
      <alignment horizontal="left" vertical="top" wrapText="1"/>
    </xf>
    <xf numFmtId="2" fontId="4" fillId="24" borderId="6" xfId="0" applyNumberFormat="1" applyFont="1" applyFill="1" applyBorder="1" applyAlignment="1">
      <alignment horizontal="center" vertical="center"/>
    </xf>
    <xf numFmtId="2" fontId="4" fillId="24" borderId="7" xfId="0" applyNumberFormat="1" applyFont="1" applyFill="1" applyBorder="1" applyAlignment="1">
      <alignment horizontal="center" vertical="center"/>
    </xf>
    <xf numFmtId="2" fontId="61" fillId="24" borderId="6" xfId="0" applyNumberFormat="1" applyFont="1" applyFill="1" applyBorder="1" applyAlignment="1">
      <alignment horizontal="center" vertical="center"/>
    </xf>
    <xf numFmtId="2" fontId="61" fillId="24" borderId="7" xfId="0" applyNumberFormat="1" applyFont="1" applyFill="1" applyBorder="1" applyAlignment="1">
      <alignment horizontal="center" vertical="center"/>
    </xf>
    <xf numFmtId="2" fontId="4" fillId="24" borderId="9" xfId="0" applyNumberFormat="1" applyFont="1" applyFill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center" vertical="center"/>
    </xf>
    <xf numFmtId="0" fontId="4" fillId="24" borderId="13" xfId="0" applyFont="1" applyFill="1" applyBorder="1" applyAlignment="1">
      <alignment horizontal="left" vertical="top"/>
    </xf>
    <xf numFmtId="0" fontId="4" fillId="24" borderId="14" xfId="0" applyFont="1" applyFill="1" applyBorder="1" applyAlignment="1">
      <alignment horizontal="left" vertical="top"/>
    </xf>
    <xf numFmtId="0" fontId="4" fillId="24" borderId="15" xfId="0" applyFont="1" applyFill="1" applyBorder="1" applyAlignment="1">
      <alignment horizontal="left" vertical="top"/>
    </xf>
    <xf numFmtId="0" fontId="6" fillId="24" borderId="107" xfId="0" applyFont="1" applyFill="1" applyBorder="1" applyAlignment="1">
      <alignment horizontal="center" vertical="center"/>
    </xf>
    <xf numFmtId="0" fontId="6" fillId="24" borderId="108" xfId="0" applyFont="1" applyFill="1" applyBorder="1" applyAlignment="1">
      <alignment horizontal="center" vertical="center"/>
    </xf>
    <xf numFmtId="0" fontId="6" fillId="24" borderId="109" xfId="0" applyFont="1" applyFill="1" applyBorder="1" applyAlignment="1">
      <alignment horizontal="center" vertical="center"/>
    </xf>
    <xf numFmtId="0" fontId="5" fillId="24" borderId="117" xfId="0" applyFont="1" applyFill="1" applyBorder="1" applyAlignment="1">
      <alignment horizontal="left"/>
    </xf>
    <xf numFmtId="0" fontId="5" fillId="24" borderId="127" xfId="0" applyFont="1" applyFill="1" applyBorder="1" applyAlignment="1">
      <alignment horizontal="left"/>
    </xf>
    <xf numFmtId="0" fontId="5" fillId="24" borderId="128" xfId="0" applyFont="1" applyFill="1" applyBorder="1" applyAlignment="1">
      <alignment horizontal="left"/>
    </xf>
    <xf numFmtId="4" fontId="42" fillId="25" borderId="117" xfId="0" applyNumberFormat="1" applyFont="1" applyFill="1" applyBorder="1" applyAlignment="1">
      <alignment horizontal="center"/>
    </xf>
    <xf numFmtId="0" fontId="65" fillId="24" borderId="42" xfId="0" applyFont="1" applyFill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65" fillId="0" borderId="1" xfId="0" applyFont="1" applyBorder="1" applyAlignment="1">
      <alignment horizontal="right" vertical="top" wrapText="1"/>
    </xf>
    <xf numFmtId="4" fontId="64" fillId="0" borderId="1" xfId="0" applyNumberFormat="1" applyFont="1" applyBorder="1" applyAlignment="1">
      <alignment horizontal="center" vertical="top" wrapText="1"/>
    </xf>
    <xf numFmtId="0" fontId="14" fillId="24" borderId="110" xfId="0" applyFont="1" applyFill="1" applyBorder="1" applyAlignment="1">
      <alignment horizontal="center"/>
    </xf>
    <xf numFmtId="0" fontId="14" fillId="24" borderId="111" xfId="0" applyFont="1" applyFill="1" applyBorder="1" applyAlignment="1">
      <alignment horizontal="center"/>
    </xf>
    <xf numFmtId="0" fontId="14" fillId="24" borderId="112" xfId="0" applyFont="1" applyFill="1" applyBorder="1" applyAlignment="1">
      <alignment horizontal="center"/>
    </xf>
    <xf numFmtId="3" fontId="4" fillId="0" borderId="33" xfId="0" applyNumberFormat="1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3" fontId="4" fillId="0" borderId="34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4" fillId="0" borderId="35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0" borderId="37" xfId="0" applyFont="1" applyBorder="1" applyAlignment="1">
      <alignment horizontal="right" vertical="center"/>
    </xf>
    <xf numFmtId="166" fontId="4" fillId="0" borderId="6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0" fontId="0" fillId="24" borderId="107" xfId="0" applyFill="1" applyBorder="1" applyAlignment="1">
      <alignment horizontal="center" vertical="top" wrapText="1"/>
    </xf>
    <xf numFmtId="0" fontId="0" fillId="24" borderId="108" xfId="0" applyFill="1" applyBorder="1" applyAlignment="1">
      <alignment horizontal="center" vertical="top" wrapText="1"/>
    </xf>
    <xf numFmtId="0" fontId="0" fillId="24" borderId="109" xfId="0" applyFill="1" applyBorder="1" applyAlignment="1">
      <alignment horizontal="center" vertical="top" wrapText="1"/>
    </xf>
    <xf numFmtId="0" fontId="0" fillId="24" borderId="19" xfId="0" applyFill="1" applyBorder="1" applyAlignment="1">
      <alignment horizontal="center" vertical="top" wrapText="1"/>
    </xf>
    <xf numFmtId="0" fontId="0" fillId="24" borderId="11" xfId="0" applyFill="1" applyBorder="1" applyAlignment="1">
      <alignment horizontal="center" vertical="top" wrapText="1"/>
    </xf>
    <xf numFmtId="0" fontId="0" fillId="24" borderId="20" xfId="0" applyFill="1" applyBorder="1" applyAlignment="1">
      <alignment horizontal="center" vertical="top" wrapText="1"/>
    </xf>
    <xf numFmtId="49" fontId="0" fillId="24" borderId="67" xfId="0" applyNumberFormat="1" applyFill="1" applyBorder="1" applyAlignment="1">
      <alignment horizontal="center" vertical="center"/>
    </xf>
    <xf numFmtId="49" fontId="0" fillId="24" borderId="68" xfId="0" applyNumberFormat="1" applyFill="1" applyBorder="1" applyAlignment="1">
      <alignment horizontal="center" vertical="center"/>
    </xf>
    <xf numFmtId="164" fontId="0" fillId="24" borderId="68" xfId="0" applyNumberFormat="1" applyFill="1" applyBorder="1" applyAlignment="1">
      <alignment horizontal="center" vertical="center"/>
    </xf>
    <xf numFmtId="164" fontId="0" fillId="24" borderId="44" xfId="0" applyNumberFormat="1" applyFill="1" applyBorder="1" applyAlignment="1">
      <alignment horizontal="center" vertical="center"/>
    </xf>
    <xf numFmtId="49" fontId="0" fillId="24" borderId="5" xfId="0" applyNumberFormat="1" applyFill="1" applyBorder="1" applyAlignment="1">
      <alignment horizontal="center" vertical="center"/>
    </xf>
    <xf numFmtId="49" fontId="0" fillId="24" borderId="6" xfId="0" applyNumberFormat="1" applyFill="1" applyBorder="1" applyAlignment="1">
      <alignment horizontal="center" vertical="center"/>
    </xf>
    <xf numFmtId="164" fontId="0" fillId="24" borderId="6" xfId="0" applyNumberFormat="1" applyFill="1" applyBorder="1" applyAlignment="1">
      <alignment horizontal="center" vertical="center"/>
    </xf>
    <xf numFmtId="164" fontId="0" fillId="24" borderId="7" xfId="0" applyNumberFormat="1" applyFill="1" applyBorder="1" applyAlignment="1">
      <alignment horizontal="center" vertical="center"/>
    </xf>
    <xf numFmtId="49" fontId="0" fillId="24" borderId="8" xfId="0" applyNumberFormat="1" applyFill="1" applyBorder="1" applyAlignment="1">
      <alignment horizontal="center" vertical="center"/>
    </xf>
    <xf numFmtId="49" fontId="0" fillId="24" borderId="9" xfId="0" applyNumberFormat="1" applyFill="1" applyBorder="1" applyAlignment="1">
      <alignment horizontal="center" vertical="center"/>
    </xf>
    <xf numFmtId="164" fontId="0" fillId="24" borderId="9" xfId="0" applyNumberFormat="1" applyFill="1" applyBorder="1" applyAlignment="1">
      <alignment horizontal="center" vertical="center"/>
    </xf>
    <xf numFmtId="164" fontId="0" fillId="24" borderId="10" xfId="0" applyNumberFormat="1" applyFill="1" applyBorder="1" applyAlignment="1">
      <alignment horizontal="center" vertical="center"/>
    </xf>
    <xf numFmtId="4" fontId="4" fillId="24" borderId="7" xfId="0" applyNumberFormat="1" applyFont="1" applyFill="1" applyBorder="1" applyAlignment="1">
      <alignment horizontal="center" vertical="center"/>
    </xf>
    <xf numFmtId="164" fontId="4" fillId="24" borderId="6" xfId="0" applyNumberFormat="1" applyFont="1" applyFill="1" applyBorder="1" applyAlignment="1">
      <alignment horizontal="center" vertical="center"/>
    </xf>
    <xf numFmtId="164" fontId="4" fillId="24" borderId="7" xfId="0" applyNumberFormat="1" applyFont="1" applyFill="1" applyBorder="1" applyAlignment="1">
      <alignment horizontal="center" vertical="center"/>
    </xf>
    <xf numFmtId="1" fontId="54" fillId="24" borderId="6" xfId="0" applyNumberFormat="1" applyFont="1" applyFill="1" applyBorder="1" applyAlignment="1">
      <alignment horizontal="center" vertical="center"/>
    </xf>
    <xf numFmtId="1" fontId="54" fillId="24" borderId="7" xfId="0" applyNumberFormat="1" applyFont="1" applyFill="1" applyBorder="1" applyAlignment="1">
      <alignment horizontal="center" vertical="center"/>
    </xf>
    <xf numFmtId="4" fontId="4" fillId="0" borderId="38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2" fontId="42" fillId="25" borderId="3" xfId="0" applyNumberFormat="1" applyFont="1" applyFill="1" applyBorder="1" applyAlignment="1">
      <alignment horizontal="center" vertical="center"/>
    </xf>
    <xf numFmtId="2" fontId="42" fillId="25" borderId="4" xfId="0" applyNumberFormat="1" applyFont="1" applyFill="1" applyBorder="1" applyAlignment="1">
      <alignment horizontal="center" vertical="center"/>
    </xf>
    <xf numFmtId="49" fontId="0" fillId="24" borderId="27" xfId="0" applyNumberFormat="1" applyFill="1" applyBorder="1" applyAlignment="1">
      <alignment horizontal="center" vertical="center"/>
    </xf>
    <xf numFmtId="49" fontId="0" fillId="24" borderId="29" xfId="0" applyNumberFormat="1" applyFill="1" applyBorder="1" applyAlignment="1">
      <alignment horizontal="center" vertical="center"/>
    </xf>
    <xf numFmtId="164" fontId="0" fillId="24" borderId="66" xfId="0" applyNumberFormat="1" applyFill="1" applyBorder="1" applyAlignment="1">
      <alignment horizontal="center" vertical="center"/>
    </xf>
    <xf numFmtId="164" fontId="0" fillId="24" borderId="28" xfId="0" applyNumberFormat="1" applyFill="1" applyBorder="1" applyAlignment="1">
      <alignment horizontal="center" vertical="center"/>
    </xf>
    <xf numFmtId="164" fontId="0" fillId="24" borderId="43" xfId="0" applyNumberFormat="1" applyFill="1" applyBorder="1" applyAlignment="1">
      <alignment horizontal="center" vertical="center"/>
    </xf>
    <xf numFmtId="49" fontId="0" fillId="24" borderId="22" xfId="0" applyNumberFormat="1" applyFill="1" applyBorder="1" applyAlignment="1">
      <alignment horizontal="center" vertical="center"/>
    </xf>
    <xf numFmtId="49" fontId="0" fillId="24" borderId="24" xfId="0" applyNumberFormat="1" applyFill="1" applyBorder="1" applyAlignment="1">
      <alignment horizontal="center" vertical="center"/>
    </xf>
    <xf numFmtId="164" fontId="0" fillId="24" borderId="25" xfId="0" applyNumberFormat="1" applyFill="1" applyBorder="1" applyAlignment="1">
      <alignment horizontal="center" vertical="center"/>
    </xf>
    <xf numFmtId="164" fontId="0" fillId="24" borderId="23" xfId="0" applyNumberFormat="1" applyFill="1" applyBorder="1" applyAlignment="1">
      <alignment horizontal="center" vertical="center"/>
    </xf>
    <xf numFmtId="164" fontId="0" fillId="24" borderId="26" xfId="0" applyNumberForma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3" fontId="4" fillId="24" borderId="68" xfId="0" applyNumberFormat="1" applyFont="1" applyFill="1" applyBorder="1" applyAlignment="1">
      <alignment horizontal="center" vertical="center"/>
    </xf>
    <xf numFmtId="0" fontId="4" fillId="24" borderId="68" xfId="0" applyFont="1" applyFill="1" applyBorder="1" applyAlignment="1">
      <alignment horizontal="center" vertical="center"/>
    </xf>
    <xf numFmtId="0" fontId="4" fillId="24" borderId="44" xfId="0" applyFont="1" applyFill="1" applyBorder="1" applyAlignment="1">
      <alignment horizontal="center" vertical="center"/>
    </xf>
    <xf numFmtId="165" fontId="42" fillId="25" borderId="117" xfId="0" applyNumberFormat="1" applyFont="1" applyFill="1" applyBorder="1" applyAlignment="1">
      <alignment horizontal="center" vertical="center"/>
    </xf>
    <xf numFmtId="0" fontId="4" fillId="24" borderId="1" xfId="0" applyFont="1" applyFill="1" applyBorder="1" applyAlignment="1">
      <alignment horizontal="left" vertical="top"/>
    </xf>
    <xf numFmtId="1" fontId="42" fillId="25" borderId="117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0" xfId="0" applyBorder="1" applyAlignment="1">
      <alignment horizontal="center"/>
    </xf>
    <xf numFmtId="4" fontId="64" fillId="24" borderId="42" xfId="0" applyNumberFormat="1" applyFont="1" applyFill="1" applyBorder="1" applyAlignment="1">
      <alignment horizontal="center" vertical="top" wrapText="1"/>
    </xf>
    <xf numFmtId="0" fontId="7" fillId="24" borderId="8" xfId="0" applyFont="1" applyFill="1" applyBorder="1" applyAlignment="1">
      <alignment horizontal="right" vertical="center"/>
    </xf>
    <xf numFmtId="0" fontId="7" fillId="24" borderId="9" xfId="0" applyFont="1" applyFill="1" applyBorder="1" applyAlignment="1">
      <alignment horizontal="right" vertical="center"/>
    </xf>
    <xf numFmtId="4" fontId="58" fillId="24" borderId="9" xfId="0" applyNumberFormat="1" applyFont="1" applyFill="1" applyBorder="1" applyAlignment="1">
      <alignment horizontal="center" vertical="center"/>
    </xf>
    <xf numFmtId="4" fontId="58" fillId="24" borderId="10" xfId="0" applyNumberFormat="1" applyFont="1" applyFill="1" applyBorder="1" applyAlignment="1">
      <alignment horizontal="center" vertical="center"/>
    </xf>
    <xf numFmtId="0" fontId="59" fillId="24" borderId="1" xfId="0" applyFont="1" applyFill="1" applyBorder="1" applyAlignment="1">
      <alignment horizontal="right" vertical="center"/>
    </xf>
    <xf numFmtId="0" fontId="4" fillId="24" borderId="22" xfId="0" applyFont="1" applyFill="1" applyBorder="1" applyAlignment="1">
      <alignment horizontal="left" vertical="center" wrapText="1"/>
    </xf>
    <xf numFmtId="0" fontId="4" fillId="24" borderId="23" xfId="0" applyFont="1" applyFill="1" applyBorder="1" applyAlignment="1">
      <alignment horizontal="left" vertical="center" wrapText="1"/>
    </xf>
    <xf numFmtId="0" fontId="4" fillId="24" borderId="24" xfId="0" applyFont="1" applyFill="1" applyBorder="1" applyAlignment="1">
      <alignment horizontal="left" vertical="center" wrapText="1"/>
    </xf>
    <xf numFmtId="165" fontId="4" fillId="24" borderId="25" xfId="0" applyNumberFormat="1" applyFont="1" applyFill="1" applyBorder="1" applyAlignment="1">
      <alignment horizontal="center" vertical="center"/>
    </xf>
    <xf numFmtId="165" fontId="4" fillId="24" borderId="23" xfId="0" applyNumberFormat="1" applyFont="1" applyFill="1" applyBorder="1" applyAlignment="1">
      <alignment horizontal="center" vertical="center"/>
    </xf>
    <xf numFmtId="165" fontId="4" fillId="24" borderId="26" xfId="0" applyNumberFormat="1" applyFont="1" applyFill="1" applyBorder="1" applyAlignment="1">
      <alignment horizontal="center" vertical="center"/>
    </xf>
    <xf numFmtId="2" fontId="4" fillId="24" borderId="25" xfId="0" applyNumberFormat="1" applyFont="1" applyFill="1" applyBorder="1" applyAlignment="1">
      <alignment horizontal="center" vertical="center"/>
    </xf>
    <xf numFmtId="2" fontId="4" fillId="24" borderId="23" xfId="0" applyNumberFormat="1" applyFont="1" applyFill="1" applyBorder="1" applyAlignment="1">
      <alignment horizontal="center" vertical="center"/>
    </xf>
    <xf numFmtId="2" fontId="4" fillId="24" borderId="26" xfId="0" applyNumberFormat="1" applyFont="1" applyFill="1" applyBorder="1" applyAlignment="1">
      <alignment horizontal="center" vertical="center"/>
    </xf>
    <xf numFmtId="4" fontId="5" fillId="24" borderId="128" xfId="0" applyNumberFormat="1" applyFont="1" applyFill="1" applyBorder="1" applyAlignment="1">
      <alignment horizontal="center"/>
    </xf>
    <xf numFmtId="4" fontId="5" fillId="24" borderId="129" xfId="0" applyNumberFormat="1" applyFont="1" applyFill="1" applyBorder="1" applyAlignment="1">
      <alignment horizontal="center"/>
    </xf>
    <xf numFmtId="0" fontId="65" fillId="24" borderId="1" xfId="0" applyFont="1" applyFill="1" applyBorder="1" applyAlignment="1">
      <alignment horizontal="right" vertical="top" wrapText="1"/>
    </xf>
    <xf numFmtId="4" fontId="64" fillId="24" borderId="1" xfId="0" applyNumberFormat="1" applyFont="1" applyFill="1" applyBorder="1" applyAlignment="1">
      <alignment horizontal="center" vertical="top" wrapText="1"/>
    </xf>
    <xf numFmtId="0" fontId="14" fillId="24" borderId="11" xfId="0" applyFont="1" applyFill="1" applyBorder="1" applyAlignment="1">
      <alignment horizontal="center"/>
    </xf>
    <xf numFmtId="0" fontId="53" fillId="24" borderId="107" xfId="0" applyFont="1" applyFill="1" applyBorder="1" applyAlignment="1">
      <alignment horizontal="center" vertical="top" wrapText="1"/>
    </xf>
    <xf numFmtId="0" fontId="53" fillId="24" borderId="17" xfId="0" applyFont="1" applyFill="1" applyBorder="1" applyAlignment="1">
      <alignment horizontal="center" vertical="top" wrapText="1"/>
    </xf>
    <xf numFmtId="0" fontId="53" fillId="24" borderId="109" xfId="0" applyFont="1" applyFill="1" applyBorder="1" applyAlignment="1">
      <alignment horizontal="center" vertical="top" wrapText="1"/>
    </xf>
    <xf numFmtId="0" fontId="53" fillId="24" borderId="19" xfId="0" applyFont="1" applyFill="1" applyBorder="1" applyAlignment="1">
      <alignment horizontal="center" vertical="top" wrapText="1"/>
    </xf>
    <xf numFmtId="0" fontId="53" fillId="24" borderId="11" xfId="0" applyFont="1" applyFill="1" applyBorder="1" applyAlignment="1">
      <alignment horizontal="center" vertical="top" wrapText="1"/>
    </xf>
    <xf numFmtId="0" fontId="53" fillId="24" borderId="20" xfId="0" applyFont="1" applyFill="1" applyBorder="1" applyAlignment="1">
      <alignment horizontal="center" vertical="top" wrapText="1"/>
    </xf>
    <xf numFmtId="0" fontId="53" fillId="24" borderId="110" xfId="0" applyFont="1" applyFill="1" applyBorder="1" applyAlignment="1">
      <alignment horizontal="center" vertical="top" wrapText="1"/>
    </xf>
    <xf numFmtId="0" fontId="53" fillId="24" borderId="111" xfId="0" applyFont="1" applyFill="1" applyBorder="1" applyAlignment="1">
      <alignment horizontal="center" vertical="top" wrapText="1"/>
    </xf>
    <xf numFmtId="0" fontId="53" fillId="24" borderId="112" xfId="0" applyFont="1" applyFill="1" applyBorder="1" applyAlignment="1">
      <alignment horizontal="center" vertical="top" wrapText="1"/>
    </xf>
    <xf numFmtId="0" fontId="76" fillId="25" borderId="110" xfId="0" applyFont="1" applyFill="1" applyBorder="1" applyAlignment="1">
      <alignment horizontal="center"/>
    </xf>
    <xf numFmtId="0" fontId="76" fillId="25" borderId="111" xfId="0" applyFont="1" applyFill="1" applyBorder="1" applyAlignment="1">
      <alignment horizontal="center"/>
    </xf>
    <xf numFmtId="0" fontId="76" fillId="25" borderId="112" xfId="0" applyFont="1" applyFill="1" applyBorder="1" applyAlignment="1">
      <alignment horizontal="center"/>
    </xf>
    <xf numFmtId="0" fontId="0" fillId="26" borderId="110" xfId="0" applyFill="1" applyBorder="1" applyAlignment="1">
      <alignment horizontal="center"/>
    </xf>
    <xf numFmtId="0" fontId="0" fillId="26" borderId="111" xfId="0" applyFill="1" applyBorder="1" applyAlignment="1">
      <alignment horizontal="center"/>
    </xf>
    <xf numFmtId="0" fontId="0" fillId="26" borderId="112" xfId="0" applyFill="1" applyBorder="1" applyAlignment="1">
      <alignment horizontal="center"/>
    </xf>
    <xf numFmtId="0" fontId="0" fillId="0" borderId="10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24" borderId="127" xfId="0" applyFont="1" applyFill="1" applyBorder="1" applyAlignment="1">
      <alignment horizontal="right" vertical="center"/>
    </xf>
    <xf numFmtId="0" fontId="7" fillId="24" borderId="128" xfId="0" applyFont="1" applyFill="1" applyBorder="1" applyAlignment="1">
      <alignment horizontal="right" vertical="center"/>
    </xf>
    <xf numFmtId="4" fontId="58" fillId="24" borderId="128" xfId="0" applyNumberFormat="1" applyFont="1" applyFill="1" applyBorder="1" applyAlignment="1">
      <alignment horizontal="center" vertical="center"/>
    </xf>
    <xf numFmtId="4" fontId="58" fillId="24" borderId="129" xfId="0" applyNumberFormat="1" applyFont="1" applyFill="1" applyBorder="1" applyAlignment="1">
      <alignment horizontal="center" vertical="center"/>
    </xf>
    <xf numFmtId="0" fontId="7" fillId="24" borderId="117" xfId="0" applyFont="1" applyFill="1" applyBorder="1" applyAlignment="1">
      <alignment horizontal="right" vertical="center"/>
    </xf>
    <xf numFmtId="0" fontId="7" fillId="24" borderId="2" xfId="0" applyFont="1" applyFill="1" applyBorder="1" applyAlignment="1">
      <alignment horizontal="right" vertical="center"/>
    </xf>
    <xf numFmtId="0" fontId="7" fillId="24" borderId="3" xfId="0" applyFont="1" applyFill="1" applyBorder="1" applyAlignment="1">
      <alignment horizontal="right" vertical="center"/>
    </xf>
    <xf numFmtId="4" fontId="58" fillId="24" borderId="3" xfId="0" applyNumberFormat="1" applyFont="1" applyFill="1" applyBorder="1" applyAlignment="1">
      <alignment horizontal="center" vertical="center"/>
    </xf>
    <xf numFmtId="4" fontId="58" fillId="24" borderId="4" xfId="0" applyNumberFormat="1" applyFont="1" applyFill="1" applyBorder="1" applyAlignment="1">
      <alignment horizontal="center" vertical="center"/>
    </xf>
    <xf numFmtId="4" fontId="4" fillId="24" borderId="68" xfId="0" applyNumberFormat="1" applyFont="1" applyFill="1" applyBorder="1" applyAlignment="1">
      <alignment horizontal="center" vertical="center"/>
    </xf>
    <xf numFmtId="4" fontId="42" fillId="24" borderId="40" xfId="0" applyNumberFormat="1" applyFont="1" applyFill="1" applyBorder="1" applyAlignment="1">
      <alignment horizontal="center" vertical="center"/>
    </xf>
    <xf numFmtId="4" fontId="42" fillId="24" borderId="42" xfId="0" applyNumberFormat="1" applyFont="1" applyFill="1" applyBorder="1" applyAlignment="1">
      <alignment horizontal="center" vertical="center"/>
    </xf>
    <xf numFmtId="0" fontId="42" fillId="24" borderId="40" xfId="0" applyFont="1" applyFill="1" applyBorder="1" applyAlignment="1">
      <alignment horizontal="right" vertical="center"/>
    </xf>
    <xf numFmtId="0" fontId="42" fillId="24" borderId="42" xfId="0" applyFont="1" applyFill="1" applyBorder="1" applyAlignment="1">
      <alignment horizontal="right" vertical="center"/>
    </xf>
    <xf numFmtId="0" fontId="13" fillId="24" borderId="117" xfId="0" applyFont="1" applyFill="1" applyBorder="1" applyAlignment="1">
      <alignment horizontal="center"/>
    </xf>
    <xf numFmtId="0" fontId="42" fillId="25" borderId="117" xfId="0" applyFont="1" applyFill="1" applyBorder="1" applyAlignment="1">
      <alignment horizontal="center" vertical="center"/>
    </xf>
    <xf numFmtId="0" fontId="1" fillId="24" borderId="16" xfId="0" applyFont="1" applyFill="1" applyBorder="1" applyAlignment="1">
      <alignment horizontal="left" vertical="top" wrapText="1"/>
    </xf>
    <xf numFmtId="0" fontId="1" fillId="24" borderId="17" xfId="0" applyFont="1" applyFill="1" applyBorder="1" applyAlignment="1">
      <alignment horizontal="left" vertical="top" wrapText="1"/>
    </xf>
    <xf numFmtId="0" fontId="1" fillId="24" borderId="18" xfId="0" applyFont="1" applyFill="1" applyBorder="1" applyAlignment="1">
      <alignment horizontal="left" vertical="top" wrapText="1"/>
    </xf>
    <xf numFmtId="0" fontId="1" fillId="24" borderId="19" xfId="0" applyFont="1" applyFill="1" applyBorder="1" applyAlignment="1">
      <alignment horizontal="left" vertical="top" wrapText="1"/>
    </xf>
    <xf numFmtId="0" fontId="1" fillId="24" borderId="11" xfId="0" applyFont="1" applyFill="1" applyBorder="1" applyAlignment="1">
      <alignment horizontal="left" vertical="top" wrapText="1"/>
    </xf>
    <xf numFmtId="0" fontId="1" fillId="24" borderId="20" xfId="0" applyFont="1" applyFill="1" applyBorder="1" applyAlignment="1">
      <alignment horizontal="left" vertical="top" wrapText="1"/>
    </xf>
    <xf numFmtId="4" fontId="6" fillId="24" borderId="1" xfId="0" applyNumberFormat="1" applyFont="1" applyFill="1" applyBorder="1" applyAlignment="1">
      <alignment horizontal="center"/>
    </xf>
    <xf numFmtId="0" fontId="7" fillId="24" borderId="13" xfId="0" applyFont="1" applyFill="1" applyBorder="1" applyAlignment="1">
      <alignment horizontal="right"/>
    </xf>
    <xf numFmtId="0" fontId="7" fillId="24" borderId="14" xfId="0" applyFont="1" applyFill="1" applyBorder="1" applyAlignment="1">
      <alignment horizontal="right"/>
    </xf>
    <xf numFmtId="0" fontId="7" fillId="24" borderId="15" xfId="0" applyFont="1" applyFill="1" applyBorder="1" applyAlignment="1">
      <alignment horizontal="right"/>
    </xf>
    <xf numFmtId="0" fontId="1" fillId="24" borderId="2" xfId="0" applyFont="1" applyFill="1" applyBorder="1" applyAlignment="1">
      <alignment horizontal="left"/>
    </xf>
    <xf numFmtId="0" fontId="1" fillId="24" borderId="3" xfId="0" applyFont="1" applyFill="1" applyBorder="1" applyAlignment="1">
      <alignment horizontal="left"/>
    </xf>
    <xf numFmtId="0" fontId="1" fillId="24" borderId="3" xfId="0" applyFont="1" applyFill="1" applyBorder="1" applyAlignment="1">
      <alignment horizontal="center"/>
    </xf>
    <xf numFmtId="0" fontId="1" fillId="24" borderId="4" xfId="0" applyFont="1" applyFill="1" applyBorder="1" applyAlignment="1">
      <alignment horizontal="center"/>
    </xf>
    <xf numFmtId="0" fontId="1" fillId="24" borderId="8" xfId="0" applyFont="1" applyFill="1" applyBorder="1" applyAlignment="1">
      <alignment horizontal="left"/>
    </xf>
    <xf numFmtId="0" fontId="1" fillId="24" borderId="9" xfId="0" applyFont="1" applyFill="1" applyBorder="1" applyAlignment="1">
      <alignment horizontal="left"/>
    </xf>
    <xf numFmtId="166" fontId="1" fillId="24" borderId="9" xfId="0" applyNumberFormat="1" applyFont="1" applyFill="1" applyBorder="1" applyAlignment="1">
      <alignment horizontal="center"/>
    </xf>
    <xf numFmtId="166" fontId="1" fillId="24" borderId="10" xfId="0" applyNumberFormat="1" applyFont="1" applyFill="1" applyBorder="1" applyAlignment="1">
      <alignment horizontal="center"/>
    </xf>
    <xf numFmtId="2" fontId="40" fillId="24" borderId="16" xfId="0" applyNumberFormat="1" applyFont="1" applyFill="1" applyBorder="1" applyAlignment="1">
      <alignment horizontal="center" vertical="center"/>
    </xf>
    <xf numFmtId="2" fontId="40" fillId="24" borderId="17" xfId="0" applyNumberFormat="1" applyFont="1" applyFill="1" applyBorder="1" applyAlignment="1">
      <alignment horizontal="center" vertical="center"/>
    </xf>
    <xf numFmtId="2" fontId="40" fillId="24" borderId="18" xfId="0" applyNumberFormat="1" applyFont="1" applyFill="1" applyBorder="1" applyAlignment="1">
      <alignment horizontal="center" vertical="center"/>
    </xf>
    <xf numFmtId="2" fontId="40" fillId="24" borderId="12" xfId="0" applyNumberFormat="1" applyFont="1" applyFill="1" applyBorder="1" applyAlignment="1">
      <alignment horizontal="center" vertical="center"/>
    </xf>
    <xf numFmtId="2" fontId="40" fillId="24" borderId="0" xfId="0" applyNumberFormat="1" applyFont="1" applyFill="1" applyAlignment="1">
      <alignment horizontal="center" vertical="center"/>
    </xf>
    <xf numFmtId="2" fontId="40" fillId="24" borderId="21" xfId="0" applyNumberFormat="1" applyFont="1" applyFill="1" applyBorder="1" applyAlignment="1">
      <alignment horizontal="center" vertical="center"/>
    </xf>
    <xf numFmtId="2" fontId="40" fillId="24" borderId="19" xfId="0" applyNumberFormat="1" applyFont="1" applyFill="1" applyBorder="1" applyAlignment="1">
      <alignment horizontal="center" vertical="center"/>
    </xf>
    <xf numFmtId="2" fontId="40" fillId="24" borderId="11" xfId="0" applyNumberFormat="1" applyFont="1" applyFill="1" applyBorder="1" applyAlignment="1">
      <alignment horizontal="center" vertical="center"/>
    </xf>
    <xf numFmtId="2" fontId="40" fillId="24" borderId="20" xfId="0" applyNumberFormat="1" applyFont="1" applyFill="1" applyBorder="1" applyAlignment="1">
      <alignment horizontal="center" vertical="center"/>
    </xf>
    <xf numFmtId="0" fontId="7" fillId="24" borderId="8" xfId="0" applyFont="1" applyFill="1" applyBorder="1" applyAlignment="1">
      <alignment horizontal="left"/>
    </xf>
    <xf numFmtId="0" fontId="7" fillId="24" borderId="9" xfId="0" applyFont="1" applyFill="1" applyBorder="1" applyAlignment="1">
      <alignment horizontal="left"/>
    </xf>
    <xf numFmtId="43" fontId="7" fillId="24" borderId="9" xfId="75" applyFont="1" applyFill="1" applyBorder="1" applyAlignment="1">
      <alignment horizontal="right" vertical="center"/>
    </xf>
    <xf numFmtId="43" fontId="7" fillId="24" borderId="10" xfId="75" applyFont="1" applyFill="1" applyBorder="1" applyAlignment="1">
      <alignment horizontal="right" vertical="center"/>
    </xf>
    <xf numFmtId="0" fontId="9" fillId="24" borderId="13" xfId="0" applyFont="1" applyFill="1" applyBorder="1" applyAlignment="1">
      <alignment horizontal="center" vertical="center"/>
    </xf>
    <xf numFmtId="0" fontId="9" fillId="24" borderId="14" xfId="0" applyFont="1" applyFill="1" applyBorder="1" applyAlignment="1">
      <alignment horizontal="center" vertical="center"/>
    </xf>
    <xf numFmtId="0" fontId="9" fillId="24" borderId="15" xfId="0" applyFont="1" applyFill="1" applyBorder="1" applyAlignment="1">
      <alignment horizontal="center" vertical="center"/>
    </xf>
    <xf numFmtId="43" fontId="7" fillId="24" borderId="6" xfId="75" applyFont="1" applyFill="1" applyBorder="1" applyAlignment="1">
      <alignment horizontal="right" vertical="center"/>
    </xf>
    <xf numFmtId="43" fontId="7" fillId="24" borderId="7" xfId="75" applyFont="1" applyFill="1" applyBorder="1" applyAlignment="1">
      <alignment horizontal="right" vertical="center"/>
    </xf>
    <xf numFmtId="0" fontId="7" fillId="24" borderId="5" xfId="0" applyFont="1" applyFill="1" applyBorder="1" applyAlignment="1">
      <alignment horizontal="left" vertical="center"/>
    </xf>
    <xf numFmtId="0" fontId="7" fillId="24" borderId="6" xfId="0" applyFont="1" applyFill="1" applyBorder="1" applyAlignment="1">
      <alignment horizontal="left" vertical="center"/>
    </xf>
    <xf numFmtId="0" fontId="7" fillId="24" borderId="2" xfId="0" applyFont="1" applyFill="1" applyBorder="1" applyAlignment="1">
      <alignment horizontal="left" vertical="center"/>
    </xf>
    <xf numFmtId="0" fontId="7" fillId="24" borderId="3" xfId="0" applyFont="1" applyFill="1" applyBorder="1" applyAlignment="1">
      <alignment horizontal="left" vertical="center"/>
    </xf>
    <xf numFmtId="43" fontId="7" fillId="24" borderId="3" xfId="75" applyFont="1" applyFill="1" applyBorder="1" applyAlignment="1">
      <alignment horizontal="right" vertical="center"/>
    </xf>
    <xf numFmtId="43" fontId="7" fillId="24" borderId="4" xfId="75" applyFont="1" applyFill="1" applyBorder="1" applyAlignment="1">
      <alignment horizontal="right" vertical="center"/>
    </xf>
    <xf numFmtId="0" fontId="46" fillId="24" borderId="0" xfId="0" applyFont="1" applyFill="1" applyBorder="1" applyAlignment="1">
      <alignment horizontal="right" vertical="center"/>
    </xf>
    <xf numFmtId="0" fontId="47" fillId="24" borderId="0" xfId="0" applyFont="1" applyFill="1" applyBorder="1" applyAlignment="1">
      <alignment horizontal="center" vertical="center"/>
    </xf>
  </cellXfs>
  <cellStyles count="76">
    <cellStyle name="20% - Ênfase1 2" xfId="2" xr:uid="{00000000-0005-0000-0000-000000000000}"/>
    <cellStyle name="20% - Ênfase2 2" xfId="3" xr:uid="{00000000-0005-0000-0000-000001000000}"/>
    <cellStyle name="20% - Ênfase3 2" xfId="4" xr:uid="{00000000-0005-0000-0000-000002000000}"/>
    <cellStyle name="20% - Ênfase4 2" xfId="5" xr:uid="{00000000-0005-0000-0000-000003000000}"/>
    <cellStyle name="20% - Ênfase5 2" xfId="6" xr:uid="{00000000-0005-0000-0000-000004000000}"/>
    <cellStyle name="20% - Ênfase6 2" xfId="7" xr:uid="{00000000-0005-0000-0000-000005000000}"/>
    <cellStyle name="40% - Ênfase1 2" xfId="8" xr:uid="{00000000-0005-0000-0000-000006000000}"/>
    <cellStyle name="40% - Ênfase2 2" xfId="9" xr:uid="{00000000-0005-0000-0000-000007000000}"/>
    <cellStyle name="40% - Ênfase3 2" xfId="10" xr:uid="{00000000-0005-0000-0000-000008000000}"/>
    <cellStyle name="40% - Ênfase4 2" xfId="11" xr:uid="{00000000-0005-0000-0000-000009000000}"/>
    <cellStyle name="40% - Ênfase5 2" xfId="12" xr:uid="{00000000-0005-0000-0000-00000A000000}"/>
    <cellStyle name="40% - Ênfase6 2" xfId="13" xr:uid="{00000000-0005-0000-0000-00000B000000}"/>
    <cellStyle name="60% - Ênfase1 2" xfId="14" xr:uid="{00000000-0005-0000-0000-00000C000000}"/>
    <cellStyle name="60% - Ênfase2 2" xfId="15" xr:uid="{00000000-0005-0000-0000-00000D000000}"/>
    <cellStyle name="60% - Ênfase3 2" xfId="16" xr:uid="{00000000-0005-0000-0000-00000E000000}"/>
    <cellStyle name="60% - Ênfase4 2" xfId="17" xr:uid="{00000000-0005-0000-0000-00000F000000}"/>
    <cellStyle name="60% - Ênfase5 2" xfId="18" xr:uid="{00000000-0005-0000-0000-000010000000}"/>
    <cellStyle name="60% - Ênfase6 2" xfId="19" xr:uid="{00000000-0005-0000-0000-000011000000}"/>
    <cellStyle name="Bom 2" xfId="20" xr:uid="{00000000-0005-0000-0000-000012000000}"/>
    <cellStyle name="Cálculo 2" xfId="21" xr:uid="{00000000-0005-0000-0000-000013000000}"/>
    <cellStyle name="Célula de Verificação 2" xfId="22" xr:uid="{00000000-0005-0000-0000-000014000000}"/>
    <cellStyle name="Célula Vinculada 2" xfId="23" xr:uid="{00000000-0005-0000-0000-000015000000}"/>
    <cellStyle name="Ênfase1 2" xfId="24" xr:uid="{00000000-0005-0000-0000-000016000000}"/>
    <cellStyle name="Ênfase2 2" xfId="25" xr:uid="{00000000-0005-0000-0000-000017000000}"/>
    <cellStyle name="Ênfase3 2" xfId="26" xr:uid="{00000000-0005-0000-0000-000018000000}"/>
    <cellStyle name="Ênfase4 2" xfId="27" xr:uid="{00000000-0005-0000-0000-000019000000}"/>
    <cellStyle name="Ênfase5 2" xfId="28" xr:uid="{00000000-0005-0000-0000-00001A000000}"/>
    <cellStyle name="Ênfase6 2" xfId="29" xr:uid="{00000000-0005-0000-0000-00001B000000}"/>
    <cellStyle name="Entrada 2" xfId="30" xr:uid="{00000000-0005-0000-0000-00001C000000}"/>
    <cellStyle name="Euro" xfId="31" xr:uid="{00000000-0005-0000-0000-00001D000000}"/>
    <cellStyle name="Euro 2" xfId="32" xr:uid="{00000000-0005-0000-0000-00001E000000}"/>
    <cellStyle name="Incorreto 2" xfId="33" xr:uid="{00000000-0005-0000-0000-00001F000000}"/>
    <cellStyle name="Neutra 2" xfId="34" xr:uid="{00000000-0005-0000-0000-000020000000}"/>
    <cellStyle name="Normal" xfId="0" builtinId="0"/>
    <cellStyle name="Normal 10" xfId="35" xr:uid="{00000000-0005-0000-0000-000022000000}"/>
    <cellStyle name="Normal 2" xfId="1" xr:uid="{00000000-0005-0000-0000-000023000000}"/>
    <cellStyle name="Normal 2 2" xfId="36" xr:uid="{00000000-0005-0000-0000-000024000000}"/>
    <cellStyle name="Normal 2 2 2" xfId="37" xr:uid="{00000000-0005-0000-0000-000025000000}"/>
    <cellStyle name="Normal 2 3" xfId="38" xr:uid="{00000000-0005-0000-0000-000026000000}"/>
    <cellStyle name="Normal 3" xfId="39" xr:uid="{00000000-0005-0000-0000-000027000000}"/>
    <cellStyle name="Normal 3 2" xfId="40" xr:uid="{00000000-0005-0000-0000-000028000000}"/>
    <cellStyle name="Normal 3 2 2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46" xr:uid="{00000000-0005-0000-0000-00002E000000}"/>
    <cellStyle name="Normal 9" xfId="47" xr:uid="{00000000-0005-0000-0000-00002F000000}"/>
    <cellStyle name="Nota 2" xfId="48" xr:uid="{00000000-0005-0000-0000-000030000000}"/>
    <cellStyle name="Porcentagem 2" xfId="49" xr:uid="{00000000-0005-0000-0000-000031000000}"/>
    <cellStyle name="Porcentagem 2 2" xfId="50" xr:uid="{00000000-0005-0000-0000-000032000000}"/>
    <cellStyle name="Porcentagem 3" xfId="51" xr:uid="{00000000-0005-0000-0000-000033000000}"/>
    <cellStyle name="Porcentagem 4" xfId="52" xr:uid="{00000000-0005-0000-0000-000034000000}"/>
    <cellStyle name="Porcentagem 5" xfId="53" xr:uid="{00000000-0005-0000-0000-000035000000}"/>
    <cellStyle name="Porcentagem 6" xfId="54" xr:uid="{00000000-0005-0000-0000-000036000000}"/>
    <cellStyle name="Porcentagem 7" xfId="55" xr:uid="{00000000-0005-0000-0000-000037000000}"/>
    <cellStyle name="Saída 2" xfId="56" xr:uid="{00000000-0005-0000-0000-000038000000}"/>
    <cellStyle name="Texto de Aviso 2" xfId="57" xr:uid="{00000000-0005-0000-0000-000039000000}"/>
    <cellStyle name="Texto Explicativo 2" xfId="58" xr:uid="{00000000-0005-0000-0000-00003A000000}"/>
    <cellStyle name="Título 1 2" xfId="59" xr:uid="{00000000-0005-0000-0000-00003B000000}"/>
    <cellStyle name="Título 2 2" xfId="60" xr:uid="{00000000-0005-0000-0000-00003C000000}"/>
    <cellStyle name="Título 3 2" xfId="61" xr:uid="{00000000-0005-0000-0000-00003D000000}"/>
    <cellStyle name="Título 4 2" xfId="62" xr:uid="{00000000-0005-0000-0000-00003E000000}"/>
    <cellStyle name="Título 5" xfId="63" xr:uid="{00000000-0005-0000-0000-00003F000000}"/>
    <cellStyle name="Total 2" xfId="64" xr:uid="{00000000-0005-0000-0000-000040000000}"/>
    <cellStyle name="Vírgula" xfId="75" builtinId="3"/>
    <cellStyle name="Vírgula 2" xfId="65" xr:uid="{00000000-0005-0000-0000-000041000000}"/>
    <cellStyle name="Vírgula 2 2" xfId="66" xr:uid="{00000000-0005-0000-0000-000042000000}"/>
    <cellStyle name="Vírgula 3" xfId="67" xr:uid="{00000000-0005-0000-0000-000043000000}"/>
    <cellStyle name="Vírgula 3 2" xfId="68" xr:uid="{00000000-0005-0000-0000-000044000000}"/>
    <cellStyle name="Vírgula 4" xfId="69" xr:uid="{00000000-0005-0000-0000-000045000000}"/>
    <cellStyle name="Vírgula 5" xfId="70" xr:uid="{00000000-0005-0000-0000-000046000000}"/>
    <cellStyle name="Vírgula 6" xfId="71" xr:uid="{00000000-0005-0000-0000-000047000000}"/>
    <cellStyle name="Vírgula 7" xfId="72" xr:uid="{00000000-0005-0000-0000-000048000000}"/>
    <cellStyle name="Vírgula 8" xfId="73" xr:uid="{00000000-0005-0000-0000-000049000000}"/>
    <cellStyle name="Vírgula 9" xfId="74" xr:uid="{00000000-0005-0000-0000-00004A000000}"/>
  </cellStyles>
  <dxfs count="0"/>
  <tableStyles count="1" defaultTableStyle="TableStyleMedium9" defaultPivotStyle="PivotStyleLight16">
    <tableStyle name="Invisible" pivot="0" table="0" count="0" xr9:uid="{619678F5-416F-4FBC-8512-D3F714605CF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90"/>
  <sheetViews>
    <sheetView tabSelected="1" workbookViewId="0">
      <selection activeCell="Y47" sqref="Y47"/>
    </sheetView>
  </sheetViews>
  <sheetFormatPr defaultRowHeight="15.05" x14ac:dyDescent="0.3"/>
  <cols>
    <col min="1" max="10" width="8.5546875" customWidth="1"/>
    <col min="13" max="13" width="8.88671875" customWidth="1"/>
  </cols>
  <sheetData>
    <row r="1" spans="1:19" ht="15.65" thickBot="1" x14ac:dyDescent="0.35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19" ht="26.3" customHeight="1" thickBot="1" x14ac:dyDescent="0.6">
      <c r="A2" s="278" t="s">
        <v>120</v>
      </c>
      <c r="B2" s="279"/>
      <c r="C2" s="279"/>
      <c r="D2" s="279"/>
      <c r="E2" s="279"/>
      <c r="F2" s="279"/>
      <c r="G2" s="279"/>
      <c r="H2" s="279"/>
      <c r="I2" s="279"/>
      <c r="J2" s="280"/>
    </row>
    <row r="3" spans="1:19" ht="12.05" customHeight="1" thickBot="1" x14ac:dyDescent="0.4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9" ht="15.05" customHeight="1" thickTop="1" thickBot="1" x14ac:dyDescent="0.35">
      <c r="A4" s="263" t="s">
        <v>121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9" ht="16.3" thickTop="1" x14ac:dyDescent="0.3">
      <c r="A5" s="276" t="s">
        <v>343</v>
      </c>
      <c r="B5" s="276"/>
      <c r="C5" s="276"/>
      <c r="D5" s="276"/>
      <c r="E5" s="276"/>
      <c r="F5" s="276"/>
      <c r="G5" s="276"/>
      <c r="H5" s="276"/>
      <c r="I5" s="277">
        <f>'KM PROGRAMADA'!B60</f>
        <v>66310.902666666676</v>
      </c>
      <c r="J5" s="277"/>
    </row>
    <row r="6" spans="1:19" ht="8.15" customHeight="1" thickBot="1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</row>
    <row r="7" spans="1:19" ht="15.05" hidden="1" customHeight="1" thickTop="1" thickBot="1" x14ac:dyDescent="0.35">
      <c r="A7" s="263" t="s">
        <v>122</v>
      </c>
      <c r="B7" s="263"/>
      <c r="C7" s="263"/>
      <c r="D7" s="263"/>
      <c r="E7" s="263"/>
      <c r="F7" s="263"/>
      <c r="G7" s="263"/>
      <c r="H7" s="263"/>
      <c r="I7" s="263"/>
      <c r="J7" s="263"/>
    </row>
    <row r="8" spans="1:19" ht="16.3" hidden="1" thickTop="1" x14ac:dyDescent="0.3">
      <c r="A8" s="276" t="s">
        <v>342</v>
      </c>
      <c r="B8" s="276"/>
      <c r="C8" s="276"/>
      <c r="D8" s="276"/>
      <c r="E8" s="276"/>
      <c r="F8" s="276"/>
      <c r="G8" s="276"/>
      <c r="H8" s="276"/>
      <c r="I8" s="282">
        <f>PASSAGEIROS!I55</f>
        <v>134576.25</v>
      </c>
      <c r="J8" s="282"/>
      <c r="R8" s="259"/>
      <c r="S8" s="259"/>
    </row>
    <row r="9" spans="1:19" ht="8.15" hidden="1" customHeight="1" thickBot="1" x14ac:dyDescent="0.35">
      <c r="A9" s="173"/>
      <c r="B9" s="174"/>
      <c r="C9" s="174"/>
      <c r="D9" s="174"/>
      <c r="E9" s="174"/>
      <c r="F9" s="174"/>
      <c r="G9" s="174"/>
      <c r="H9" s="174"/>
      <c r="I9" s="175"/>
      <c r="J9" s="176"/>
    </row>
    <row r="10" spans="1:19" ht="15.05" customHeight="1" thickTop="1" thickBot="1" x14ac:dyDescent="0.35">
      <c r="A10" s="263" t="s">
        <v>297</v>
      </c>
      <c r="B10" s="263"/>
      <c r="C10" s="263"/>
      <c r="D10" s="263"/>
      <c r="E10" s="263"/>
      <c r="F10" s="263"/>
      <c r="G10" s="263"/>
      <c r="H10" s="263"/>
      <c r="I10" s="263"/>
      <c r="J10" s="263"/>
      <c r="O10" s="260"/>
      <c r="P10" s="261"/>
      <c r="Q10" s="261"/>
    </row>
    <row r="11" spans="1:19" ht="16.3" thickTop="1" x14ac:dyDescent="0.3">
      <c r="A11" s="262" t="s">
        <v>344</v>
      </c>
      <c r="B11" s="262"/>
      <c r="C11" s="262"/>
      <c r="D11" s="262"/>
      <c r="E11" s="262"/>
      <c r="F11" s="262"/>
      <c r="G11" s="262"/>
      <c r="H11" s="262"/>
      <c r="I11" s="264">
        <f>I26+I43+I47+I51</f>
        <v>641497.90828927746</v>
      </c>
      <c r="J11" s="265"/>
    </row>
    <row r="12" spans="1:19" ht="5.2" customHeight="1" thickBot="1" x14ac:dyDescent="0.35">
      <c r="A12" s="177"/>
      <c r="B12" s="177"/>
      <c r="C12" s="177"/>
      <c r="D12" s="177"/>
      <c r="E12" s="177"/>
      <c r="F12" s="177"/>
      <c r="G12" s="177"/>
      <c r="H12" s="177"/>
      <c r="I12" s="178"/>
      <c r="J12" s="179"/>
    </row>
    <row r="13" spans="1:19" ht="16.899999999999999" hidden="1" thickTop="1" thickBot="1" x14ac:dyDescent="0.35">
      <c r="A13" s="263" t="s">
        <v>123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5"/>
      <c r="O13" s="260"/>
      <c r="P13" s="261"/>
      <c r="Q13" s="261"/>
    </row>
    <row r="14" spans="1:19" ht="16.3" hidden="1" thickTop="1" x14ac:dyDescent="0.3">
      <c r="A14" s="271" t="s">
        <v>345</v>
      </c>
      <c r="B14" s="271"/>
      <c r="C14" s="271"/>
      <c r="D14" s="271"/>
      <c r="E14" s="271"/>
      <c r="F14" s="271"/>
      <c r="G14" s="271"/>
      <c r="H14" s="271"/>
      <c r="I14" s="283">
        <f>PASSAGEIROS!J51</f>
        <v>470455.80000000005</v>
      </c>
      <c r="J14" s="284"/>
    </row>
    <row r="15" spans="1:19" ht="5.2" hidden="1" customHeight="1" thickBot="1" x14ac:dyDescent="0.35">
      <c r="A15" s="174"/>
      <c r="B15" s="174"/>
      <c r="C15" s="174"/>
      <c r="D15" s="174"/>
      <c r="E15" s="174"/>
      <c r="F15" s="174"/>
      <c r="G15" s="174"/>
      <c r="H15" s="174"/>
      <c r="I15" s="180"/>
      <c r="J15" s="176"/>
    </row>
    <row r="16" spans="1:19" ht="15.05" hidden="1" customHeight="1" thickTop="1" thickBot="1" x14ac:dyDescent="0.35">
      <c r="A16" s="263" t="s">
        <v>298</v>
      </c>
      <c r="B16" s="263"/>
      <c r="C16" s="263"/>
      <c r="D16" s="263"/>
      <c r="E16" s="263"/>
      <c r="F16" s="263"/>
      <c r="G16" s="263"/>
      <c r="H16" s="263"/>
      <c r="I16" s="263"/>
      <c r="J16" s="263"/>
    </row>
    <row r="17" spans="1:13" ht="20.05" hidden="1" customHeight="1" thickTop="1" x14ac:dyDescent="0.35">
      <c r="A17" s="286" t="s">
        <v>184</v>
      </c>
      <c r="B17" s="286"/>
      <c r="C17" s="286"/>
      <c r="D17" s="286"/>
      <c r="E17" s="286"/>
      <c r="F17" s="286"/>
      <c r="G17" s="286"/>
      <c r="H17" s="286"/>
      <c r="I17" s="287">
        <f>I11-I14</f>
        <v>171042.10828927741</v>
      </c>
      <c r="J17" s="287"/>
    </row>
    <row r="18" spans="1:13" ht="5.2" hidden="1" customHeight="1" thickBot="1" x14ac:dyDescent="0.35">
      <c r="A18" s="269"/>
      <c r="B18" s="269"/>
      <c r="C18" s="269"/>
      <c r="D18" s="269"/>
      <c r="E18" s="269"/>
      <c r="F18" s="269"/>
      <c r="G18" s="269"/>
      <c r="H18" s="269"/>
      <c r="I18" s="270"/>
      <c r="J18" s="270"/>
      <c r="K18" s="25"/>
    </row>
    <row r="19" spans="1:13" ht="16.899999999999999" thickTop="1" thickBot="1" x14ac:dyDescent="0.35">
      <c r="A19" s="263" t="s">
        <v>26</v>
      </c>
      <c r="B19" s="263"/>
      <c r="C19" s="263"/>
      <c r="D19" s="263"/>
      <c r="E19" s="263"/>
      <c r="F19" s="263"/>
      <c r="G19" s="263"/>
      <c r="H19" s="263"/>
      <c r="I19" s="263"/>
      <c r="J19" s="263"/>
    </row>
    <row r="20" spans="1:13" ht="16.3" thickTop="1" x14ac:dyDescent="0.3">
      <c r="A20" s="276" t="s">
        <v>163</v>
      </c>
      <c r="B20" s="276"/>
      <c r="C20" s="276"/>
      <c r="D20" s="276"/>
      <c r="E20" s="276"/>
      <c r="F20" s="276"/>
      <c r="G20" s="276"/>
      <c r="H20" s="276"/>
      <c r="I20" s="277">
        <f>'CUSTO VARIÁVEL'!J5</f>
        <v>178946.90033532868</v>
      </c>
      <c r="J20" s="285"/>
    </row>
    <row r="21" spans="1:13" ht="15.65" x14ac:dyDescent="0.3">
      <c r="A21" s="268" t="s">
        <v>164</v>
      </c>
      <c r="B21" s="268"/>
      <c r="C21" s="268"/>
      <c r="D21" s="268"/>
      <c r="E21" s="268"/>
      <c r="F21" s="268"/>
      <c r="G21" s="268"/>
      <c r="H21" s="268"/>
      <c r="I21" s="266">
        <f>'CUSTO VARIÁVEL'!J15</f>
        <v>11808.678702331334</v>
      </c>
      <c r="J21" s="267"/>
    </row>
    <row r="22" spans="1:13" ht="15.65" x14ac:dyDescent="0.3">
      <c r="A22" s="268" t="s">
        <v>165</v>
      </c>
      <c r="B22" s="268"/>
      <c r="C22" s="268"/>
      <c r="D22" s="268"/>
      <c r="E22" s="268"/>
      <c r="F22" s="268"/>
      <c r="G22" s="268"/>
      <c r="H22" s="268"/>
      <c r="I22" s="266">
        <f>'CUSTO VARIÁVEL'!J25</f>
        <v>3837.6089754307818</v>
      </c>
      <c r="J22" s="267"/>
    </row>
    <row r="23" spans="1:13" ht="15.65" x14ac:dyDescent="0.3">
      <c r="A23" s="268" t="s">
        <v>166</v>
      </c>
      <c r="B23" s="268"/>
      <c r="C23" s="268"/>
      <c r="D23" s="268"/>
      <c r="E23" s="268"/>
      <c r="F23" s="268"/>
      <c r="G23" s="268"/>
      <c r="H23" s="268"/>
      <c r="I23" s="266">
        <f>'CUSTO VARIÁVEL'!J36</f>
        <v>15043.101919238097</v>
      </c>
      <c r="J23" s="267"/>
    </row>
    <row r="24" spans="1:13" ht="15.65" x14ac:dyDescent="0.3">
      <c r="A24" s="268" t="s">
        <v>167</v>
      </c>
      <c r="B24" s="268"/>
      <c r="C24" s="268"/>
      <c r="D24" s="268"/>
      <c r="E24" s="268"/>
      <c r="F24" s="268"/>
      <c r="G24" s="268"/>
      <c r="H24" s="268"/>
      <c r="I24" s="266">
        <f>'CUSTO VARIÁVEL'!J47</f>
        <v>102461.355</v>
      </c>
      <c r="J24" s="267"/>
      <c r="K24" s="25"/>
      <c r="L24" s="9"/>
    </row>
    <row r="25" spans="1:13" ht="15.05" customHeight="1" x14ac:dyDescent="0.3">
      <c r="A25" s="268" t="s">
        <v>124</v>
      </c>
      <c r="B25" s="268"/>
      <c r="C25" s="268"/>
      <c r="D25" s="268"/>
      <c r="E25" s="268"/>
      <c r="F25" s="268"/>
      <c r="G25" s="268"/>
      <c r="H25" s="268"/>
      <c r="I25" s="266">
        <f>'CUSTO VARIÁVEL'!J59</f>
        <v>11384.594999999999</v>
      </c>
      <c r="J25" s="267"/>
    </row>
    <row r="26" spans="1:13" ht="15.05" customHeight="1" x14ac:dyDescent="0.3">
      <c r="A26" s="272" t="s">
        <v>125</v>
      </c>
      <c r="B26" s="272"/>
      <c r="C26" s="272"/>
      <c r="D26" s="272"/>
      <c r="E26" s="272"/>
      <c r="F26" s="272"/>
      <c r="G26" s="272"/>
      <c r="H26" s="272"/>
      <c r="I26" s="273">
        <f>SUM(I20:J25)</f>
        <v>323482.23993232887</v>
      </c>
      <c r="J26" s="273"/>
      <c r="M26" s="10"/>
    </row>
    <row r="27" spans="1:13" ht="15.65" thickBot="1" x14ac:dyDescent="0.35">
      <c r="A27" s="288"/>
      <c r="B27" s="288"/>
      <c r="C27" s="288"/>
      <c r="D27" s="288"/>
      <c r="E27" s="288"/>
      <c r="F27" s="288"/>
      <c r="G27" s="288"/>
      <c r="H27" s="288"/>
      <c r="I27" s="290"/>
      <c r="J27" s="290"/>
    </row>
    <row r="28" spans="1:13" ht="16.3" thickTop="1" thickBot="1" x14ac:dyDescent="0.35">
      <c r="A28" s="275" t="s">
        <v>100</v>
      </c>
      <c r="B28" s="275"/>
      <c r="C28" s="275"/>
      <c r="D28" s="275"/>
      <c r="E28" s="275"/>
      <c r="F28" s="275"/>
      <c r="G28" s="275"/>
      <c r="H28" s="275"/>
      <c r="I28" s="275"/>
      <c r="J28" s="275"/>
    </row>
    <row r="29" spans="1:13" ht="16.3" thickTop="1" x14ac:dyDescent="0.3">
      <c r="A29" s="276" t="s">
        <v>126</v>
      </c>
      <c r="B29" s="276"/>
      <c r="C29" s="276"/>
      <c r="D29" s="276"/>
      <c r="E29" s="276"/>
      <c r="F29" s="276"/>
      <c r="G29" s="276"/>
      <c r="H29" s="276"/>
      <c r="I29" s="277">
        <f>'CUSTO FIXO'!J17</f>
        <v>27988.987500000003</v>
      </c>
      <c r="J29" s="285"/>
    </row>
    <row r="30" spans="1:13" ht="15.65" x14ac:dyDescent="0.3">
      <c r="A30" s="268" t="s">
        <v>127</v>
      </c>
      <c r="B30" s="268"/>
      <c r="C30" s="268"/>
      <c r="D30" s="268"/>
      <c r="E30" s="268"/>
      <c r="F30" s="268"/>
      <c r="G30" s="268"/>
      <c r="H30" s="268"/>
      <c r="I30" s="266">
        <f>'CUSTO FIXO'!J43</f>
        <v>0</v>
      </c>
      <c r="J30" s="267"/>
    </row>
    <row r="31" spans="1:13" ht="15.65" x14ac:dyDescent="0.3">
      <c r="A31" s="268" t="s">
        <v>128</v>
      </c>
      <c r="B31" s="268"/>
      <c r="C31" s="268"/>
      <c r="D31" s="268"/>
      <c r="E31" s="268"/>
      <c r="F31" s="268"/>
      <c r="G31" s="268"/>
      <c r="H31" s="268"/>
      <c r="I31" s="266">
        <f>'CUSTO FIXO'!J63</f>
        <v>0</v>
      </c>
      <c r="J31" s="267"/>
    </row>
    <row r="32" spans="1:13" ht="15.65" x14ac:dyDescent="0.3">
      <c r="A32" s="268" t="s">
        <v>129</v>
      </c>
      <c r="B32" s="268"/>
      <c r="C32" s="268"/>
      <c r="D32" s="268"/>
      <c r="E32" s="268"/>
      <c r="F32" s="268"/>
      <c r="G32" s="268"/>
      <c r="H32" s="268"/>
      <c r="I32" s="266">
        <f>'CUSTO FIXO'!J71</f>
        <v>0</v>
      </c>
      <c r="J32" s="267"/>
    </row>
    <row r="33" spans="1:12" ht="15.65" x14ac:dyDescent="0.3">
      <c r="A33" s="268" t="s">
        <v>130</v>
      </c>
      <c r="B33" s="268"/>
      <c r="C33" s="268"/>
      <c r="D33" s="268"/>
      <c r="E33" s="268"/>
      <c r="F33" s="268"/>
      <c r="G33" s="268"/>
      <c r="H33" s="268"/>
      <c r="I33" s="266">
        <f>'CUSTO FIXO'!J33</f>
        <v>16393.816799999997</v>
      </c>
      <c r="J33" s="267"/>
    </row>
    <row r="34" spans="1:12" ht="15.65" x14ac:dyDescent="0.3">
      <c r="A34" s="268" t="s">
        <v>131</v>
      </c>
      <c r="B34" s="268"/>
      <c r="C34" s="268"/>
      <c r="D34" s="268"/>
      <c r="E34" s="268"/>
      <c r="F34" s="268"/>
      <c r="G34" s="268"/>
      <c r="H34" s="268"/>
      <c r="I34" s="266">
        <f>'CUSTO FIXO'!J78</f>
        <v>1871.627418</v>
      </c>
      <c r="J34" s="267"/>
    </row>
    <row r="35" spans="1:12" ht="15.65" x14ac:dyDescent="0.3">
      <c r="A35" s="268" t="s">
        <v>132</v>
      </c>
      <c r="B35" s="268"/>
      <c r="C35" s="268"/>
      <c r="D35" s="268"/>
      <c r="E35" s="268"/>
      <c r="F35" s="268"/>
      <c r="G35" s="268"/>
      <c r="H35" s="268"/>
      <c r="I35" s="266">
        <f>'CUSTO FIXO'!J88</f>
        <v>1024.6135499999998</v>
      </c>
      <c r="J35" s="266"/>
    </row>
    <row r="36" spans="1:12" ht="15.65" x14ac:dyDescent="0.3">
      <c r="A36" s="268" t="s">
        <v>218</v>
      </c>
      <c r="B36" s="268"/>
      <c r="C36" s="268"/>
      <c r="D36" s="268"/>
      <c r="E36" s="268"/>
      <c r="F36" s="268"/>
      <c r="G36" s="268"/>
      <c r="H36" s="268"/>
      <c r="I36" s="266">
        <f>'CUSTO FIXO'!J94</f>
        <v>0</v>
      </c>
      <c r="J36" s="267"/>
    </row>
    <row r="37" spans="1:12" ht="15.65" x14ac:dyDescent="0.3">
      <c r="A37" s="268" t="s">
        <v>133</v>
      </c>
      <c r="B37" s="268"/>
      <c r="C37" s="268"/>
      <c r="D37" s="268"/>
      <c r="E37" s="268"/>
      <c r="F37" s="268"/>
      <c r="G37" s="268"/>
      <c r="H37" s="268"/>
      <c r="I37" s="266">
        <f>'CUSTO FIXO'!J103</f>
        <v>0</v>
      </c>
      <c r="J37" s="267"/>
      <c r="K37" s="25"/>
    </row>
    <row r="38" spans="1:12" ht="15.65" x14ac:dyDescent="0.3">
      <c r="A38" s="268" t="s">
        <v>292</v>
      </c>
      <c r="B38" s="268"/>
      <c r="C38" s="268"/>
      <c r="D38" s="268"/>
      <c r="E38" s="268"/>
      <c r="F38" s="268"/>
      <c r="G38" s="268"/>
      <c r="H38" s="268"/>
      <c r="I38" s="266">
        <f>'CUSTO FIXO'!J116</f>
        <v>20000</v>
      </c>
      <c r="J38" s="267"/>
      <c r="K38" s="25"/>
    </row>
    <row r="39" spans="1:12" ht="15.65" x14ac:dyDescent="0.3">
      <c r="A39" s="268" t="s">
        <v>134</v>
      </c>
      <c r="B39" s="268"/>
      <c r="C39" s="268"/>
      <c r="D39" s="268"/>
      <c r="E39" s="268"/>
      <c r="F39" s="268"/>
      <c r="G39" s="268"/>
      <c r="H39" s="268"/>
      <c r="I39" s="266">
        <f>'CUSTO FIXO'!J127</f>
        <v>141412.29784306412</v>
      </c>
      <c r="J39" s="267"/>
      <c r="K39" s="25"/>
    </row>
    <row r="40" spans="1:12" ht="15.65" x14ac:dyDescent="0.3">
      <c r="A40" s="268" t="s">
        <v>135</v>
      </c>
      <c r="B40" s="268"/>
      <c r="C40" s="268"/>
      <c r="D40" s="268"/>
      <c r="E40" s="268"/>
      <c r="F40" s="268"/>
      <c r="G40" s="268"/>
      <c r="H40" s="268"/>
      <c r="I40" s="266">
        <f>'CUSTO FIXO'!J136</f>
        <v>42423.689352919238</v>
      </c>
      <c r="J40" s="267"/>
    </row>
    <row r="41" spans="1:12" ht="15.65" x14ac:dyDescent="0.3">
      <c r="A41" s="268" t="s">
        <v>293</v>
      </c>
      <c r="B41" s="268"/>
      <c r="C41" s="268"/>
      <c r="D41" s="268"/>
      <c r="E41" s="268"/>
      <c r="F41" s="268"/>
      <c r="G41" s="268"/>
      <c r="H41" s="268"/>
      <c r="I41" s="266">
        <f>'CUSTO FIXO'!J143</f>
        <v>3470.9</v>
      </c>
      <c r="J41" s="266"/>
      <c r="K41" s="25"/>
    </row>
    <row r="42" spans="1:12" ht="15.05" customHeight="1" x14ac:dyDescent="0.3">
      <c r="A42" s="268" t="s">
        <v>170</v>
      </c>
      <c r="B42" s="268"/>
      <c r="C42" s="268"/>
      <c r="D42" s="268"/>
      <c r="E42" s="268"/>
      <c r="F42" s="268"/>
      <c r="G42" s="268"/>
      <c r="H42" s="268"/>
      <c r="I42" s="266">
        <f>'CUSTO FIXO'!J162+'CUSTO FIXO'!J167+'CUSTO FIXO'!J171</f>
        <v>7124.3858333333337</v>
      </c>
      <c r="J42" s="267"/>
    </row>
    <row r="43" spans="1:12" ht="15.05" customHeight="1" x14ac:dyDescent="0.3">
      <c r="A43" s="272" t="s">
        <v>125</v>
      </c>
      <c r="B43" s="272"/>
      <c r="C43" s="272"/>
      <c r="D43" s="272"/>
      <c r="E43" s="272"/>
      <c r="F43" s="272"/>
      <c r="G43" s="272"/>
      <c r="H43" s="272"/>
      <c r="I43" s="273">
        <f>SUM(I29:J42)</f>
        <v>261710.3182973167</v>
      </c>
      <c r="J43" s="274"/>
    </row>
    <row r="44" spans="1:12" ht="15.65" thickBot="1" x14ac:dyDescent="0.35">
      <c r="A44" s="181"/>
      <c r="B44" s="181"/>
      <c r="C44" s="181"/>
      <c r="D44" s="181"/>
      <c r="E44" s="181"/>
      <c r="F44" s="181"/>
      <c r="G44" s="181"/>
      <c r="H44" s="181"/>
      <c r="I44" s="182"/>
      <c r="J44" s="182"/>
    </row>
    <row r="45" spans="1:12" ht="15.05" customHeight="1" thickTop="1" thickBot="1" x14ac:dyDescent="0.35">
      <c r="A45" s="275" t="s">
        <v>136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5"/>
    </row>
    <row r="46" spans="1:12" ht="15.05" customHeight="1" thickTop="1" x14ac:dyDescent="0.3">
      <c r="A46" s="276" t="s">
        <v>147</v>
      </c>
      <c r="B46" s="276"/>
      <c r="C46" s="276"/>
      <c r="D46" s="276"/>
      <c r="E46" s="276"/>
      <c r="F46" s="276"/>
      <c r="G46" s="276"/>
      <c r="H46" s="276"/>
      <c r="I46" s="277">
        <f>'REMUN. PREST. DOS SERVIÇOS'!F3</f>
        <v>29315.502911482283</v>
      </c>
      <c r="J46" s="277"/>
      <c r="K46" s="10"/>
      <c r="L46" s="10"/>
    </row>
    <row r="47" spans="1:12" ht="15.65" x14ac:dyDescent="0.3">
      <c r="A47" s="272" t="s">
        <v>125</v>
      </c>
      <c r="B47" s="272"/>
      <c r="C47" s="272"/>
      <c r="D47" s="272"/>
      <c r="E47" s="272"/>
      <c r="F47" s="272"/>
      <c r="G47" s="272"/>
      <c r="H47" s="272"/>
      <c r="I47" s="273">
        <f>SUM(I46)</f>
        <v>29315.502911482283</v>
      </c>
      <c r="J47" s="273"/>
    </row>
    <row r="48" spans="1:12" ht="15.65" thickBot="1" x14ac:dyDescent="0.35">
      <c r="A48" s="181"/>
      <c r="B48" s="181"/>
      <c r="C48" s="181"/>
      <c r="D48" s="181"/>
      <c r="E48" s="181"/>
      <c r="F48" s="181"/>
      <c r="G48" s="181"/>
      <c r="H48" s="181"/>
      <c r="I48" s="183"/>
      <c r="J48" s="182"/>
    </row>
    <row r="49" spans="1:11" ht="16.3" thickTop="1" thickBot="1" x14ac:dyDescent="0.35">
      <c r="A49" s="275" t="s">
        <v>137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5"/>
    </row>
    <row r="50" spans="1:11" ht="15.05" customHeight="1" thickTop="1" x14ac:dyDescent="0.3">
      <c r="A50" s="276" t="s">
        <v>138</v>
      </c>
      <c r="B50" s="276"/>
      <c r="C50" s="276"/>
      <c r="D50" s="276"/>
      <c r="E50" s="276"/>
      <c r="F50" s="276"/>
      <c r="G50" s="276"/>
      <c r="H50" s="276"/>
      <c r="I50" s="277">
        <f>TRIBUTAÇÃO!J4</f>
        <v>26989.847148149653</v>
      </c>
      <c r="J50" s="277"/>
      <c r="K50" s="10"/>
    </row>
    <row r="51" spans="1:11" ht="15.65" x14ac:dyDescent="0.3">
      <c r="A51" s="272" t="s">
        <v>125</v>
      </c>
      <c r="B51" s="272"/>
      <c r="C51" s="272"/>
      <c r="D51" s="272"/>
      <c r="E51" s="272"/>
      <c r="F51" s="272"/>
      <c r="G51" s="272"/>
      <c r="H51" s="272"/>
      <c r="I51" s="273">
        <f>I50</f>
        <v>26989.847148149653</v>
      </c>
      <c r="J51" s="273"/>
    </row>
    <row r="52" spans="1:11" hidden="1" x14ac:dyDescent="0.3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1" ht="22.55" hidden="1" thickTop="1" thickBot="1" x14ac:dyDescent="0.45">
      <c r="A53" s="291" t="s">
        <v>103</v>
      </c>
      <c r="B53" s="291"/>
      <c r="C53" s="291"/>
      <c r="D53" s="291"/>
      <c r="E53" s="291"/>
      <c r="F53" s="291"/>
      <c r="G53" s="291"/>
      <c r="H53" s="291"/>
      <c r="I53" s="291"/>
      <c r="J53" s="291"/>
    </row>
    <row r="54" spans="1:11" ht="21.95" hidden="1" thickTop="1" x14ac:dyDescent="0.4">
      <c r="A54" s="184"/>
      <c r="B54" s="184"/>
      <c r="C54" s="184"/>
      <c r="D54" s="184"/>
      <c r="E54" s="184"/>
      <c r="F54" s="184"/>
      <c r="G54" s="184"/>
      <c r="H54" s="184"/>
      <c r="I54" s="184"/>
      <c r="J54" s="184"/>
    </row>
    <row r="55" spans="1:11" ht="21.3" hidden="1" x14ac:dyDescent="0.4">
      <c r="A55" s="184"/>
      <c r="B55" s="185"/>
      <c r="C55" s="186"/>
      <c r="D55" s="186"/>
      <c r="E55" s="186"/>
      <c r="F55" s="186"/>
      <c r="G55" s="186"/>
      <c r="H55" s="186"/>
      <c r="I55" s="187"/>
      <c r="J55" s="184"/>
    </row>
    <row r="56" spans="1:11" ht="16.3" hidden="1" thickBot="1" x14ac:dyDescent="0.35">
      <c r="A56" s="51"/>
      <c r="B56" s="188"/>
      <c r="C56" s="292" t="s">
        <v>139</v>
      </c>
      <c r="D56" s="292"/>
      <c r="E56" s="292"/>
      <c r="F56" s="292"/>
      <c r="G56" s="292"/>
      <c r="H56" s="292"/>
      <c r="I56" s="82"/>
      <c r="J56" s="51"/>
    </row>
    <row r="57" spans="1:11" ht="15.65" hidden="1" x14ac:dyDescent="0.3">
      <c r="A57" s="51"/>
      <c r="B57" s="188"/>
      <c r="C57" s="293" t="s">
        <v>140</v>
      </c>
      <c r="D57" s="293"/>
      <c r="E57" s="293"/>
      <c r="F57" s="293"/>
      <c r="G57" s="293"/>
      <c r="H57" s="293"/>
      <c r="I57" s="82"/>
      <c r="J57" s="51"/>
    </row>
    <row r="58" spans="1:11" ht="15.85" hidden="1" customHeight="1" x14ac:dyDescent="0.3">
      <c r="A58" s="51"/>
      <c r="B58" s="189"/>
      <c r="C58" s="190"/>
      <c r="D58" s="190"/>
      <c r="E58" s="190"/>
      <c r="F58" s="190"/>
      <c r="G58" s="190"/>
      <c r="H58" s="190"/>
      <c r="I58" s="87"/>
      <c r="J58" s="51"/>
    </row>
    <row r="59" spans="1:11" ht="15.05" hidden="1" customHeight="1" thickBot="1" x14ac:dyDescent="0.35">
      <c r="A59" s="51"/>
      <c r="B59" s="51"/>
      <c r="C59" s="51"/>
      <c r="D59" s="51"/>
      <c r="E59" s="51"/>
      <c r="F59" s="51"/>
      <c r="G59" s="51"/>
      <c r="H59" s="51"/>
      <c r="I59" s="51"/>
      <c r="J59" s="51"/>
    </row>
    <row r="60" spans="1:11" ht="15.85" hidden="1" customHeight="1" thickTop="1" x14ac:dyDescent="0.3">
      <c r="A60" s="51"/>
      <c r="B60" s="294" t="s">
        <v>141</v>
      </c>
      <c r="C60" s="295"/>
      <c r="D60" s="295"/>
      <c r="E60" s="300">
        <f>TARIFA!D10</f>
        <v>5.7019337996234327</v>
      </c>
      <c r="F60" s="301"/>
      <c r="G60" s="51"/>
      <c r="H60" s="51"/>
      <c r="I60" s="51"/>
      <c r="J60" s="51"/>
    </row>
    <row r="61" spans="1:11" hidden="1" x14ac:dyDescent="0.3">
      <c r="A61" s="51"/>
      <c r="B61" s="296"/>
      <c r="C61" s="297"/>
      <c r="D61" s="297"/>
      <c r="E61" s="302"/>
      <c r="F61" s="303"/>
      <c r="G61" s="51"/>
      <c r="H61" s="51"/>
      <c r="I61" s="51"/>
      <c r="J61" s="51"/>
    </row>
    <row r="62" spans="1:11" ht="15.65" hidden="1" thickBot="1" x14ac:dyDescent="0.35">
      <c r="A62" s="51"/>
      <c r="B62" s="298"/>
      <c r="C62" s="299"/>
      <c r="D62" s="299"/>
      <c r="E62" s="304"/>
      <c r="F62" s="305"/>
      <c r="G62" s="51"/>
      <c r="H62" s="51"/>
      <c r="I62" s="51"/>
      <c r="J62" s="51"/>
    </row>
    <row r="63" spans="1:11" ht="47" hidden="1" x14ac:dyDescent="0.3">
      <c r="A63" s="51"/>
      <c r="B63" s="892"/>
      <c r="C63" s="892"/>
      <c r="D63" s="892"/>
      <c r="E63" s="893"/>
      <c r="F63" s="893"/>
      <c r="G63" s="51"/>
      <c r="H63" s="51"/>
      <c r="I63" s="51"/>
      <c r="J63" s="51"/>
    </row>
    <row r="64" spans="1:11" ht="47" hidden="1" x14ac:dyDescent="0.3">
      <c r="A64" s="51"/>
      <c r="B64" s="892"/>
      <c r="C64" s="892"/>
      <c r="D64" s="892"/>
      <c r="E64" s="893"/>
      <c r="F64" s="893"/>
      <c r="G64" s="51"/>
      <c r="H64" s="51"/>
      <c r="I64" s="51"/>
      <c r="J64" s="51"/>
    </row>
    <row r="65" spans="1:10" x14ac:dyDescent="0.3">
      <c r="A65" s="51"/>
      <c r="B65" s="51"/>
      <c r="C65" s="51"/>
      <c r="D65" s="51"/>
      <c r="E65" s="51"/>
      <c r="F65" s="51"/>
      <c r="G65" s="51"/>
      <c r="H65" s="51"/>
      <c r="I65" s="51"/>
      <c r="J65" s="51"/>
    </row>
    <row r="66" spans="1:10" ht="21.95" thickBot="1" x14ac:dyDescent="0.45">
      <c r="A66" s="289" t="s">
        <v>229</v>
      </c>
      <c r="B66" s="289"/>
      <c r="C66" s="289"/>
      <c r="D66" s="289"/>
      <c r="E66" s="289"/>
      <c r="F66" s="289"/>
      <c r="G66" s="289"/>
      <c r="H66" s="289"/>
      <c r="I66" s="289"/>
      <c r="J66" s="289"/>
    </row>
    <row r="67" spans="1:10" ht="15.05" customHeight="1" thickTop="1" thickBot="1" x14ac:dyDescent="0.35">
      <c r="A67" s="275" t="s">
        <v>226</v>
      </c>
      <c r="B67" s="275"/>
      <c r="C67" s="275"/>
      <c r="D67" s="275"/>
      <c r="E67" s="275"/>
      <c r="F67" s="275"/>
      <c r="G67" s="275"/>
      <c r="H67" s="275"/>
      <c r="I67" s="275"/>
      <c r="J67" s="275"/>
    </row>
    <row r="68" spans="1:10" ht="15.05" customHeight="1" thickTop="1" x14ac:dyDescent="0.3">
      <c r="A68" s="276" t="s">
        <v>225</v>
      </c>
      <c r="B68" s="276"/>
      <c r="C68" s="276"/>
      <c r="D68" s="276"/>
      <c r="E68" s="276"/>
      <c r="F68" s="276"/>
      <c r="G68" s="276"/>
      <c r="H68" s="276"/>
      <c r="I68" s="172">
        <f>I14*100/I11</f>
        <v>73.337074668660094</v>
      </c>
      <c r="J68" s="171" t="s">
        <v>223</v>
      </c>
    </row>
    <row r="69" spans="1:10" ht="15.05" customHeight="1" thickBot="1" x14ac:dyDescent="0.35">
      <c r="A69" s="51"/>
      <c r="B69" s="51"/>
      <c r="C69" s="51"/>
      <c r="D69" s="51"/>
      <c r="E69" s="51"/>
      <c r="F69" s="51"/>
      <c r="G69" s="51"/>
      <c r="H69" s="51"/>
      <c r="I69" s="51"/>
      <c r="J69" s="51"/>
    </row>
    <row r="70" spans="1:10" ht="15.05" customHeight="1" thickTop="1" thickBot="1" x14ac:dyDescent="0.35">
      <c r="A70" s="275" t="s">
        <v>224</v>
      </c>
      <c r="B70" s="275"/>
      <c r="C70" s="275"/>
      <c r="D70" s="275"/>
      <c r="E70" s="275"/>
      <c r="F70" s="275"/>
      <c r="G70" s="275"/>
      <c r="H70" s="275"/>
      <c r="I70" s="275"/>
      <c r="J70" s="275"/>
    </row>
    <row r="71" spans="1:10" ht="15.05" customHeight="1" thickTop="1" x14ac:dyDescent="0.3">
      <c r="A71" s="276" t="s">
        <v>225</v>
      </c>
      <c r="B71" s="276"/>
      <c r="C71" s="276"/>
      <c r="D71" s="276"/>
      <c r="E71" s="276"/>
      <c r="F71" s="276"/>
      <c r="G71" s="276"/>
      <c r="H71" s="276"/>
      <c r="I71" s="191">
        <f>I26*100/I11</f>
        <v>50.426078674984176</v>
      </c>
      <c r="J71" s="192" t="s">
        <v>223</v>
      </c>
    </row>
    <row r="72" spans="1:10" ht="15.05" customHeight="1" thickBot="1" x14ac:dyDescent="0.35">
      <c r="A72" s="51"/>
      <c r="B72" s="51"/>
      <c r="C72" s="51"/>
      <c r="D72" s="51"/>
      <c r="E72" s="51"/>
      <c r="F72" s="51"/>
      <c r="G72" s="51"/>
      <c r="H72" s="51"/>
      <c r="I72" s="51"/>
      <c r="J72" s="51"/>
    </row>
    <row r="73" spans="1:10" ht="15.05" customHeight="1" thickTop="1" thickBot="1" x14ac:dyDescent="0.35">
      <c r="A73" s="275" t="s">
        <v>100</v>
      </c>
      <c r="B73" s="275"/>
      <c r="C73" s="275"/>
      <c r="D73" s="275"/>
      <c r="E73" s="275"/>
      <c r="F73" s="275"/>
      <c r="G73" s="275"/>
      <c r="H73" s="275"/>
      <c r="I73" s="275"/>
      <c r="J73" s="275"/>
    </row>
    <row r="74" spans="1:10" ht="15.05" customHeight="1" thickTop="1" x14ac:dyDescent="0.3">
      <c r="A74" s="276" t="s">
        <v>225</v>
      </c>
      <c r="B74" s="276"/>
      <c r="C74" s="276"/>
      <c r="D74" s="276"/>
      <c r="E74" s="276"/>
      <c r="F74" s="276"/>
      <c r="G74" s="276"/>
      <c r="H74" s="276"/>
      <c r="I74" s="191">
        <f>I43*100/I11</f>
        <v>40.796753179637939</v>
      </c>
      <c r="J74" s="192" t="s">
        <v>223</v>
      </c>
    </row>
    <row r="75" spans="1:10" ht="15.05" customHeight="1" thickBot="1" x14ac:dyDescent="0.35">
      <c r="A75" s="51"/>
      <c r="B75" s="51"/>
      <c r="C75" s="51"/>
      <c r="D75" s="51"/>
      <c r="E75" s="51"/>
      <c r="F75" s="51"/>
      <c r="G75" s="51"/>
      <c r="H75" s="51"/>
      <c r="I75" s="51"/>
      <c r="J75" s="51"/>
    </row>
    <row r="76" spans="1:10" ht="15.05" customHeight="1" thickTop="1" thickBot="1" x14ac:dyDescent="0.35">
      <c r="A76" s="275" t="s">
        <v>227</v>
      </c>
      <c r="B76" s="275"/>
      <c r="C76" s="275"/>
      <c r="D76" s="275"/>
      <c r="E76" s="275"/>
      <c r="F76" s="275"/>
      <c r="G76" s="275"/>
      <c r="H76" s="275"/>
      <c r="I76" s="275"/>
      <c r="J76" s="275"/>
    </row>
    <row r="77" spans="1:10" ht="15.05" customHeight="1" thickTop="1" x14ac:dyDescent="0.3">
      <c r="A77" s="276" t="s">
        <v>225</v>
      </c>
      <c r="B77" s="276"/>
      <c r="C77" s="276"/>
      <c r="D77" s="276"/>
      <c r="E77" s="276"/>
      <c r="F77" s="276"/>
      <c r="G77" s="276"/>
      <c r="H77" s="276"/>
      <c r="I77" s="191">
        <f>I20*100/I11</f>
        <v>27.895165054012033</v>
      </c>
      <c r="J77" s="192" t="s">
        <v>223</v>
      </c>
    </row>
    <row r="78" spans="1:10" ht="15.05" customHeight="1" thickBot="1" x14ac:dyDescent="0.35">
      <c r="A78" s="51"/>
      <c r="B78" s="51"/>
      <c r="C78" s="51"/>
      <c r="D78" s="51"/>
      <c r="E78" s="51"/>
      <c r="F78" s="51"/>
      <c r="G78" s="51"/>
      <c r="H78" s="51"/>
      <c r="I78" s="51"/>
      <c r="J78" s="51"/>
    </row>
    <row r="79" spans="1:10" ht="15.05" customHeight="1" thickTop="1" thickBot="1" x14ac:dyDescent="0.35">
      <c r="A79" s="275" t="s">
        <v>228</v>
      </c>
      <c r="B79" s="275"/>
      <c r="C79" s="275"/>
      <c r="D79" s="275"/>
      <c r="E79" s="275"/>
      <c r="F79" s="275"/>
      <c r="G79" s="275"/>
      <c r="H79" s="275"/>
      <c r="I79" s="275"/>
      <c r="J79" s="275"/>
    </row>
    <row r="80" spans="1:10" ht="15.05" customHeight="1" thickTop="1" x14ac:dyDescent="0.3">
      <c r="A80" s="276" t="s">
        <v>225</v>
      </c>
      <c r="B80" s="276"/>
      <c r="C80" s="276"/>
      <c r="D80" s="276"/>
      <c r="E80" s="276"/>
      <c r="F80" s="276"/>
      <c r="G80" s="276"/>
      <c r="H80" s="276"/>
      <c r="I80" s="191">
        <f>(I39+I40)*100/I11</f>
        <v>28.657301110494693</v>
      </c>
      <c r="J80" s="192" t="s">
        <v>223</v>
      </c>
    </row>
    <row r="81" spans="1:10" ht="15.05" customHeight="1" thickBot="1" x14ac:dyDescent="0.35">
      <c r="A81" s="51"/>
      <c r="B81" s="51"/>
      <c r="C81" s="51"/>
      <c r="D81" s="51"/>
      <c r="E81" s="51"/>
      <c r="F81" s="51"/>
      <c r="G81" s="51"/>
      <c r="H81" s="51"/>
      <c r="I81" s="51"/>
      <c r="J81" s="51"/>
    </row>
    <row r="82" spans="1:10" ht="15.05" customHeight="1" thickTop="1" thickBot="1" x14ac:dyDescent="0.35">
      <c r="A82" s="275" t="s">
        <v>99</v>
      </c>
      <c r="B82" s="275"/>
      <c r="C82" s="275"/>
      <c r="D82" s="275"/>
      <c r="E82" s="275"/>
      <c r="F82" s="275"/>
      <c r="G82" s="275"/>
      <c r="H82" s="275"/>
      <c r="I82" s="275"/>
      <c r="J82" s="275"/>
    </row>
    <row r="83" spans="1:10" ht="15.05" customHeight="1" thickTop="1" x14ac:dyDescent="0.3">
      <c r="A83" s="276" t="s">
        <v>225</v>
      </c>
      <c r="B83" s="276"/>
      <c r="C83" s="276"/>
      <c r="D83" s="276"/>
      <c r="E83" s="276"/>
      <c r="F83" s="276"/>
      <c r="G83" s="276"/>
      <c r="H83" s="276"/>
      <c r="I83" s="191">
        <f>I47*100/I11</f>
        <v>4.5698516756913152</v>
      </c>
      <c r="J83" s="192" t="s">
        <v>223</v>
      </c>
    </row>
    <row r="84" spans="1:10" ht="15.05" customHeight="1" thickBot="1" x14ac:dyDescent="0.35">
      <c r="A84" s="51"/>
      <c r="B84" s="51"/>
      <c r="C84" s="51"/>
      <c r="D84" s="51"/>
      <c r="E84" s="51"/>
      <c r="F84" s="51"/>
      <c r="G84" s="51"/>
      <c r="H84" s="51"/>
      <c r="I84" s="51"/>
      <c r="J84" s="51"/>
    </row>
    <row r="85" spans="1:10" ht="15.05" customHeight="1" thickTop="1" thickBot="1" x14ac:dyDescent="0.35">
      <c r="A85" s="275" t="s">
        <v>101</v>
      </c>
      <c r="B85" s="275"/>
      <c r="C85" s="275"/>
      <c r="D85" s="275"/>
      <c r="E85" s="275"/>
      <c r="F85" s="275"/>
      <c r="G85" s="275"/>
      <c r="H85" s="275"/>
      <c r="I85" s="275"/>
      <c r="J85" s="275"/>
    </row>
    <row r="86" spans="1:10" ht="15.05" customHeight="1" thickTop="1" x14ac:dyDescent="0.3">
      <c r="A86" s="276" t="s">
        <v>225</v>
      </c>
      <c r="B86" s="276"/>
      <c r="C86" s="276"/>
      <c r="D86" s="276"/>
      <c r="E86" s="276"/>
      <c r="F86" s="276"/>
      <c r="G86" s="276"/>
      <c r="H86" s="276"/>
      <c r="I86" s="191">
        <f>I51*100/I11</f>
        <v>4.2073164696865755</v>
      </c>
      <c r="J86" s="192" t="s">
        <v>223</v>
      </c>
    </row>
    <row r="87" spans="1:10" ht="15.05" customHeight="1" thickBot="1" x14ac:dyDescent="0.35">
      <c r="A87" s="51"/>
      <c r="B87" s="51"/>
      <c r="C87" s="51"/>
      <c r="D87" s="51"/>
      <c r="E87" s="51"/>
      <c r="F87" s="51"/>
      <c r="G87" s="51"/>
      <c r="H87" s="51"/>
      <c r="I87" s="51"/>
      <c r="J87" s="51"/>
    </row>
    <row r="88" spans="1:10" ht="15.05" customHeight="1" thickTop="1" thickBot="1" x14ac:dyDescent="0.35">
      <c r="A88" s="306" t="s">
        <v>230</v>
      </c>
      <c r="B88" s="306"/>
      <c r="C88" s="306"/>
      <c r="D88" s="306"/>
      <c r="E88" s="306"/>
      <c r="F88" s="306"/>
      <c r="G88" s="306"/>
      <c r="H88" s="306"/>
      <c r="I88" s="306"/>
      <c r="J88" s="306"/>
    </row>
    <row r="89" spans="1:10" ht="74.5" customHeight="1" thickTop="1" thickBot="1" x14ac:dyDescent="0.35">
      <c r="A89" s="256" t="s">
        <v>347</v>
      </c>
      <c r="B89" s="257"/>
      <c r="C89" s="257"/>
      <c r="D89" s="257"/>
      <c r="E89" s="257"/>
      <c r="F89" s="258"/>
      <c r="G89" s="253">
        <f>I11/I5</f>
        <v>9.6740940402210391</v>
      </c>
      <c r="H89" s="254"/>
      <c r="I89" s="254"/>
      <c r="J89" s="255"/>
    </row>
    <row r="90" spans="1:10" x14ac:dyDescent="0.3">
      <c r="A90" s="51"/>
      <c r="B90" s="51"/>
      <c r="C90" s="51"/>
      <c r="D90" s="51"/>
      <c r="E90" s="51"/>
      <c r="F90" s="51"/>
      <c r="G90" s="51"/>
      <c r="H90" s="51"/>
      <c r="I90" s="51"/>
      <c r="J90" s="51"/>
    </row>
  </sheetData>
  <sheetProtection algorithmName="SHA-512" hashValue="uR/QBfn9GizXWVn/PiFESdPabZh6U+G6IlYN4ObZGskV+oWTBVFThZ6DPLUO1fvOIdseX+7rmjPXWeuOf2voGQ==" saltValue="0mnnHgZyKIN/IUjB2VbjQw==" spinCount="100000" sheet="1" objects="1" scenarios="1" selectLockedCells="1" selectUnlockedCells="1"/>
  <mergeCells count="103">
    <mergeCell ref="I40:J40"/>
    <mergeCell ref="A88:J88"/>
    <mergeCell ref="A74:H74"/>
    <mergeCell ref="A76:J76"/>
    <mergeCell ref="A77:H77"/>
    <mergeCell ref="A79:J79"/>
    <mergeCell ref="A80:H80"/>
    <mergeCell ref="A82:J82"/>
    <mergeCell ref="A83:H83"/>
    <mergeCell ref="A85:J85"/>
    <mergeCell ref="A86:H86"/>
    <mergeCell ref="A50:H50"/>
    <mergeCell ref="I50:J50"/>
    <mergeCell ref="A51:H51"/>
    <mergeCell ref="I51:J51"/>
    <mergeCell ref="A53:J53"/>
    <mergeCell ref="C56:H56"/>
    <mergeCell ref="C57:H57"/>
    <mergeCell ref="B60:D62"/>
    <mergeCell ref="E60:F62"/>
    <mergeCell ref="A66:J66"/>
    <mergeCell ref="A67:J67"/>
    <mergeCell ref="A68:H68"/>
    <mergeCell ref="A70:J70"/>
    <mergeCell ref="A71:H71"/>
    <mergeCell ref="A73:J73"/>
    <mergeCell ref="A33:H33"/>
    <mergeCell ref="I33:J33"/>
    <mergeCell ref="I27:J27"/>
    <mergeCell ref="A35:H35"/>
    <mergeCell ref="I35:J35"/>
    <mergeCell ref="A36:H36"/>
    <mergeCell ref="I36:J36"/>
    <mergeCell ref="A29:H29"/>
    <mergeCell ref="I29:J29"/>
    <mergeCell ref="A30:H30"/>
    <mergeCell ref="I30:J30"/>
    <mergeCell ref="A31:H31"/>
    <mergeCell ref="I31:J31"/>
    <mergeCell ref="A34:H34"/>
    <mergeCell ref="I34:J34"/>
    <mergeCell ref="A38:H38"/>
    <mergeCell ref="I38:J38"/>
    <mergeCell ref="A40:H40"/>
    <mergeCell ref="A28:J28"/>
    <mergeCell ref="A42:H42"/>
    <mergeCell ref="I42:J42"/>
    <mergeCell ref="A41:H41"/>
    <mergeCell ref="I41:J41"/>
    <mergeCell ref="I14:J14"/>
    <mergeCell ref="A20:H20"/>
    <mergeCell ref="I20:J20"/>
    <mergeCell ref="A21:H21"/>
    <mergeCell ref="I21:J21"/>
    <mergeCell ref="A39:H39"/>
    <mergeCell ref="I39:J39"/>
    <mergeCell ref="A22:H22"/>
    <mergeCell ref="I22:J22"/>
    <mergeCell ref="A23:H23"/>
    <mergeCell ref="I23:J23"/>
    <mergeCell ref="A24:H24"/>
    <mergeCell ref="A32:H32"/>
    <mergeCell ref="I32:J32"/>
    <mergeCell ref="A16:J16"/>
    <mergeCell ref="A17:H17"/>
    <mergeCell ref="I17:J17"/>
    <mergeCell ref="A19:J19"/>
    <mergeCell ref="A27:H27"/>
    <mergeCell ref="A2:J2"/>
    <mergeCell ref="A4:J4"/>
    <mergeCell ref="A5:H5"/>
    <mergeCell ref="I5:J5"/>
    <mergeCell ref="A6:J6"/>
    <mergeCell ref="A7:J7"/>
    <mergeCell ref="A8:H8"/>
    <mergeCell ref="I8:J8"/>
    <mergeCell ref="A26:H26"/>
    <mergeCell ref="I26:J26"/>
    <mergeCell ref="A13:J13"/>
    <mergeCell ref="G89:J89"/>
    <mergeCell ref="A89:F89"/>
    <mergeCell ref="R8:S8"/>
    <mergeCell ref="O10:Q10"/>
    <mergeCell ref="O13:Q13"/>
    <mergeCell ref="A11:H11"/>
    <mergeCell ref="A10:J10"/>
    <mergeCell ref="I11:J11"/>
    <mergeCell ref="I24:J24"/>
    <mergeCell ref="A25:H25"/>
    <mergeCell ref="I25:J25"/>
    <mergeCell ref="A18:H18"/>
    <mergeCell ref="I18:J18"/>
    <mergeCell ref="A14:H14"/>
    <mergeCell ref="A43:H43"/>
    <mergeCell ref="I43:J43"/>
    <mergeCell ref="A45:J45"/>
    <mergeCell ref="A46:H46"/>
    <mergeCell ref="I46:J46"/>
    <mergeCell ref="A47:H47"/>
    <mergeCell ref="I47:J47"/>
    <mergeCell ref="A49:J49"/>
    <mergeCell ref="A37:H37"/>
    <mergeCell ref="I37:J3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DB3D-CA5F-47C1-BA35-AF8988CD1575}">
  <sheetPr>
    <pageSetUpPr fitToPage="1"/>
  </sheetPr>
  <dimension ref="B1:N63"/>
  <sheetViews>
    <sheetView topLeftCell="A34" zoomScale="145" zoomScaleNormal="145" workbookViewId="0">
      <selection activeCell="B1" sqref="B1:N63"/>
    </sheetView>
  </sheetViews>
  <sheetFormatPr defaultRowHeight="15.05" x14ac:dyDescent="0.3"/>
  <cols>
    <col min="2" max="2" width="36.33203125" customWidth="1"/>
    <col min="3" max="14" width="8.6640625" customWidth="1"/>
    <col min="16" max="26" width="6.6640625" customWidth="1"/>
  </cols>
  <sheetData>
    <row r="1" spans="2:14" ht="18.2" x14ac:dyDescent="0.35">
      <c r="B1" s="325" t="s">
        <v>356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7"/>
    </row>
    <row r="2" spans="2:14" ht="15.05" customHeight="1" x14ac:dyDescent="0.3">
      <c r="B2" s="373" t="s">
        <v>188</v>
      </c>
      <c r="C2" s="374" t="s">
        <v>189</v>
      </c>
      <c r="D2" s="374"/>
      <c r="E2" s="374"/>
      <c r="F2" s="374"/>
      <c r="G2" s="374"/>
      <c r="H2" s="374"/>
      <c r="I2" s="328" t="s">
        <v>190</v>
      </c>
      <c r="J2" s="328"/>
      <c r="K2" s="328"/>
      <c r="L2" s="328"/>
      <c r="M2" s="328"/>
      <c r="N2" s="328"/>
    </row>
    <row r="3" spans="2:14" ht="20.05" customHeight="1" x14ac:dyDescent="0.3">
      <c r="B3" s="373"/>
      <c r="C3" s="373" t="s">
        <v>309</v>
      </c>
      <c r="D3" s="373"/>
      <c r="E3" s="373"/>
      <c r="F3" s="373" t="s">
        <v>191</v>
      </c>
      <c r="G3" s="373"/>
      <c r="H3" s="373"/>
      <c r="I3" s="342" t="s">
        <v>310</v>
      </c>
      <c r="J3" s="343"/>
      <c r="K3" s="342" t="s">
        <v>311</v>
      </c>
      <c r="L3" s="343"/>
      <c r="M3" s="342" t="s">
        <v>312</v>
      </c>
      <c r="N3" s="343"/>
    </row>
    <row r="4" spans="2:14" ht="20.05" customHeight="1" thickBot="1" x14ac:dyDescent="0.35">
      <c r="B4" s="373"/>
      <c r="C4" s="373"/>
      <c r="D4" s="373"/>
      <c r="E4" s="373"/>
      <c r="F4" s="116" t="s">
        <v>192</v>
      </c>
      <c r="G4" s="116" t="s">
        <v>193</v>
      </c>
      <c r="H4" s="116" t="s">
        <v>194</v>
      </c>
      <c r="I4" s="344"/>
      <c r="J4" s="345"/>
      <c r="K4" s="344"/>
      <c r="L4" s="345"/>
      <c r="M4" s="344"/>
      <c r="N4" s="345"/>
    </row>
    <row r="5" spans="2:14" ht="15.05" customHeight="1" x14ac:dyDescent="0.3">
      <c r="B5" s="117" t="s">
        <v>367</v>
      </c>
      <c r="C5" s="331">
        <v>18.100000000000001</v>
      </c>
      <c r="D5" s="332"/>
      <c r="E5" s="375"/>
      <c r="F5" s="118">
        <v>28</v>
      </c>
      <c r="G5" s="118">
        <v>18</v>
      </c>
      <c r="H5" s="118">
        <v>8</v>
      </c>
      <c r="I5" s="376">
        <f>C5*F5</f>
        <v>506.80000000000007</v>
      </c>
      <c r="J5" s="367"/>
      <c r="K5" s="367">
        <f>C5*G5</f>
        <v>325.8</v>
      </c>
      <c r="L5" s="367"/>
      <c r="M5" s="367">
        <f>C5*H5</f>
        <v>144.80000000000001</v>
      </c>
      <c r="N5" s="368"/>
    </row>
    <row r="6" spans="2:14" ht="15.05" customHeight="1" x14ac:dyDescent="0.3">
      <c r="B6" s="119" t="s">
        <v>368</v>
      </c>
      <c r="C6" s="317">
        <v>19.8</v>
      </c>
      <c r="D6" s="318"/>
      <c r="E6" s="346"/>
      <c r="F6" s="120">
        <v>28</v>
      </c>
      <c r="G6" s="120">
        <v>18</v>
      </c>
      <c r="H6" s="120">
        <v>8</v>
      </c>
      <c r="I6" s="347">
        <f>C6*F6</f>
        <v>554.4</v>
      </c>
      <c r="J6" s="348"/>
      <c r="K6" s="348">
        <f t="shared" ref="K6:K14" si="0">C6*G6</f>
        <v>356.40000000000003</v>
      </c>
      <c r="L6" s="348"/>
      <c r="M6" s="348">
        <f t="shared" ref="M6:M14" si="1">C6*H6</f>
        <v>158.4</v>
      </c>
      <c r="N6" s="349"/>
    </row>
    <row r="7" spans="2:14" ht="15.05" customHeight="1" x14ac:dyDescent="0.3">
      <c r="B7" s="119" t="s">
        <v>369</v>
      </c>
      <c r="C7" s="317">
        <v>16.2</v>
      </c>
      <c r="D7" s="318"/>
      <c r="E7" s="346"/>
      <c r="F7" s="120">
        <v>26</v>
      </c>
      <c r="G7" s="120">
        <v>18</v>
      </c>
      <c r="H7" s="120">
        <v>8</v>
      </c>
      <c r="I7" s="347">
        <f t="shared" ref="I7:I14" si="2">C7*F7</f>
        <v>421.2</v>
      </c>
      <c r="J7" s="348"/>
      <c r="K7" s="348">
        <f t="shared" si="0"/>
        <v>291.59999999999997</v>
      </c>
      <c r="L7" s="348"/>
      <c r="M7" s="348">
        <f t="shared" si="1"/>
        <v>129.6</v>
      </c>
      <c r="N7" s="349"/>
    </row>
    <row r="8" spans="2:14" ht="15.05" customHeight="1" x14ac:dyDescent="0.3">
      <c r="B8" s="121" t="s">
        <v>370</v>
      </c>
      <c r="C8" s="317">
        <v>19.2</v>
      </c>
      <c r="D8" s="318"/>
      <c r="E8" s="346"/>
      <c r="F8" s="122">
        <v>24</v>
      </c>
      <c r="G8" s="122">
        <v>16</v>
      </c>
      <c r="H8" s="122">
        <v>8</v>
      </c>
      <c r="I8" s="347">
        <f t="shared" si="2"/>
        <v>460.79999999999995</v>
      </c>
      <c r="J8" s="348"/>
      <c r="K8" s="348">
        <f t="shared" si="0"/>
        <v>307.2</v>
      </c>
      <c r="L8" s="348"/>
      <c r="M8" s="348">
        <f t="shared" si="1"/>
        <v>153.6</v>
      </c>
      <c r="N8" s="349"/>
    </row>
    <row r="9" spans="2:14" ht="15.05" customHeight="1" x14ac:dyDescent="0.3">
      <c r="B9" s="121" t="s">
        <v>371</v>
      </c>
      <c r="C9" s="317">
        <v>14.1</v>
      </c>
      <c r="D9" s="318"/>
      <c r="E9" s="346"/>
      <c r="F9" s="122">
        <v>12</v>
      </c>
      <c r="G9" s="122">
        <v>10</v>
      </c>
      <c r="H9" s="122">
        <v>6</v>
      </c>
      <c r="I9" s="347">
        <f t="shared" si="2"/>
        <v>169.2</v>
      </c>
      <c r="J9" s="348"/>
      <c r="K9" s="348">
        <f t="shared" si="0"/>
        <v>141</v>
      </c>
      <c r="L9" s="348"/>
      <c r="M9" s="348">
        <f t="shared" si="1"/>
        <v>84.6</v>
      </c>
      <c r="N9" s="349"/>
    </row>
    <row r="10" spans="2:14" ht="15.05" customHeight="1" x14ac:dyDescent="0.3">
      <c r="B10" s="119" t="s">
        <v>372</v>
      </c>
      <c r="C10" s="317">
        <v>18.5</v>
      </c>
      <c r="D10" s="318"/>
      <c r="E10" s="346"/>
      <c r="F10" s="120">
        <v>10</v>
      </c>
      <c r="G10" s="122">
        <v>10</v>
      </c>
      <c r="H10" s="122">
        <v>6</v>
      </c>
      <c r="I10" s="347">
        <f t="shared" ref="I10" si="3">C10*F10</f>
        <v>185</v>
      </c>
      <c r="J10" s="348"/>
      <c r="K10" s="348">
        <f t="shared" ref="K10" si="4">C10*G10</f>
        <v>185</v>
      </c>
      <c r="L10" s="348"/>
      <c r="M10" s="348">
        <f t="shared" ref="M10" si="5">C10*H10</f>
        <v>111</v>
      </c>
      <c r="N10" s="349"/>
    </row>
    <row r="11" spans="2:14" ht="15.05" customHeight="1" x14ac:dyDescent="0.3">
      <c r="B11" s="121" t="s">
        <v>373</v>
      </c>
      <c r="C11" s="317">
        <v>18.399999999999999</v>
      </c>
      <c r="D11" s="318"/>
      <c r="E11" s="346"/>
      <c r="F11" s="122">
        <v>10</v>
      </c>
      <c r="G11" s="122">
        <v>10</v>
      </c>
      <c r="H11" s="122">
        <v>6</v>
      </c>
      <c r="I11" s="347">
        <f t="shared" si="2"/>
        <v>184</v>
      </c>
      <c r="J11" s="348"/>
      <c r="K11" s="348">
        <f t="shared" si="0"/>
        <v>184</v>
      </c>
      <c r="L11" s="348"/>
      <c r="M11" s="348">
        <f t="shared" si="1"/>
        <v>110.39999999999999</v>
      </c>
      <c r="N11" s="349"/>
    </row>
    <row r="12" spans="2:14" ht="15.05" customHeight="1" x14ac:dyDescent="0.3">
      <c r="B12" s="119" t="s">
        <v>374</v>
      </c>
      <c r="C12" s="317">
        <v>15.7</v>
      </c>
      <c r="D12" s="318"/>
      <c r="E12" s="346"/>
      <c r="F12" s="120">
        <v>2</v>
      </c>
      <c r="G12" s="122"/>
      <c r="H12" s="122"/>
      <c r="I12" s="347">
        <f t="shared" si="2"/>
        <v>31.4</v>
      </c>
      <c r="J12" s="348"/>
      <c r="K12" s="348">
        <f t="shared" si="0"/>
        <v>0</v>
      </c>
      <c r="L12" s="348"/>
      <c r="M12" s="348">
        <f t="shared" si="1"/>
        <v>0</v>
      </c>
      <c r="N12" s="349"/>
    </row>
    <row r="13" spans="2:14" ht="15.05" customHeight="1" x14ac:dyDescent="0.3">
      <c r="B13" s="119" t="s">
        <v>375</v>
      </c>
      <c r="C13" s="317">
        <v>22.6</v>
      </c>
      <c r="D13" s="318"/>
      <c r="E13" s="346"/>
      <c r="F13" s="120">
        <v>1</v>
      </c>
      <c r="G13" s="122"/>
      <c r="H13" s="122"/>
      <c r="I13" s="347">
        <f t="shared" ref="I13" si="6">C13*F13</f>
        <v>22.6</v>
      </c>
      <c r="J13" s="348"/>
      <c r="K13" s="348">
        <f t="shared" ref="K13" si="7">C13*G13</f>
        <v>0</v>
      </c>
      <c r="L13" s="348"/>
      <c r="M13" s="348">
        <f t="shared" ref="M13" si="8">C13*H13</f>
        <v>0</v>
      </c>
      <c r="N13" s="349"/>
    </row>
    <row r="14" spans="2:14" ht="15.05" customHeight="1" thickBot="1" x14ac:dyDescent="0.35">
      <c r="B14" s="123" t="s">
        <v>376</v>
      </c>
      <c r="C14" s="317">
        <v>22.8</v>
      </c>
      <c r="D14" s="318"/>
      <c r="E14" s="346"/>
      <c r="F14" s="124">
        <v>1</v>
      </c>
      <c r="G14" s="122"/>
      <c r="H14" s="122"/>
      <c r="I14" s="347">
        <f t="shared" si="2"/>
        <v>22.8</v>
      </c>
      <c r="J14" s="348"/>
      <c r="K14" s="348">
        <f t="shared" si="0"/>
        <v>0</v>
      </c>
      <c r="L14" s="348"/>
      <c r="M14" s="348">
        <f t="shared" si="1"/>
        <v>0</v>
      </c>
      <c r="N14" s="349"/>
    </row>
    <row r="15" spans="2:14" ht="20.05" customHeight="1" x14ac:dyDescent="0.3">
      <c r="B15" s="329" t="s">
        <v>195</v>
      </c>
      <c r="C15" s="329"/>
      <c r="D15" s="329"/>
      <c r="E15" s="329"/>
      <c r="F15" s="125">
        <f>SUM(F5:F14)</f>
        <v>142</v>
      </c>
      <c r="G15" s="125">
        <f>SUM(G5:G14)</f>
        <v>100</v>
      </c>
      <c r="H15" s="125">
        <f>SUM(H5:H14)</f>
        <v>50</v>
      </c>
      <c r="I15" s="330">
        <f>SUM(I5:J14)</f>
        <v>2558.2000000000003</v>
      </c>
      <c r="J15" s="330"/>
      <c r="K15" s="330">
        <f>SUM(K5:L14)</f>
        <v>1791</v>
      </c>
      <c r="L15" s="330"/>
      <c r="M15" s="330">
        <f>SUM(M5:N14)</f>
        <v>892.40000000000009</v>
      </c>
      <c r="N15" s="330"/>
    </row>
    <row r="16" spans="2:14" x14ac:dyDescent="0.3">
      <c r="B16" s="126"/>
      <c r="C16" s="365"/>
      <c r="D16" s="365"/>
      <c r="E16" s="365"/>
      <c r="F16" s="366"/>
      <c r="G16" s="366"/>
      <c r="H16" s="127"/>
      <c r="I16" s="128"/>
      <c r="J16" s="128"/>
      <c r="K16" s="128"/>
      <c r="L16" s="128"/>
      <c r="M16" s="128"/>
      <c r="N16" s="128"/>
    </row>
    <row r="17" spans="2:14" ht="18.2" x14ac:dyDescent="0.35">
      <c r="B17" s="325" t="s">
        <v>357</v>
      </c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7"/>
    </row>
    <row r="18" spans="2:14" ht="15.65" x14ac:dyDescent="0.3">
      <c r="B18" s="339" t="s">
        <v>188</v>
      </c>
      <c r="C18" s="353" t="s">
        <v>189</v>
      </c>
      <c r="D18" s="354"/>
      <c r="E18" s="354"/>
      <c r="F18" s="354"/>
      <c r="G18" s="354"/>
      <c r="H18" s="355"/>
      <c r="I18" s="350" t="s">
        <v>190</v>
      </c>
      <c r="J18" s="351"/>
      <c r="K18" s="351"/>
      <c r="L18" s="351"/>
      <c r="M18" s="351"/>
      <c r="N18" s="352"/>
    </row>
    <row r="19" spans="2:14" x14ac:dyDescent="0.3">
      <c r="B19" s="340"/>
      <c r="C19" s="359" t="s">
        <v>309</v>
      </c>
      <c r="D19" s="360"/>
      <c r="E19" s="361"/>
      <c r="F19" s="356" t="s">
        <v>191</v>
      </c>
      <c r="G19" s="357"/>
      <c r="H19" s="358"/>
      <c r="I19" s="342" t="s">
        <v>310</v>
      </c>
      <c r="J19" s="343"/>
      <c r="K19" s="342" t="s">
        <v>311</v>
      </c>
      <c r="L19" s="343"/>
      <c r="M19" s="342" t="s">
        <v>312</v>
      </c>
      <c r="N19" s="343"/>
    </row>
    <row r="20" spans="2:14" ht="15.65" thickBot="1" x14ac:dyDescent="0.35">
      <c r="B20" s="341"/>
      <c r="C20" s="362"/>
      <c r="D20" s="363"/>
      <c r="E20" s="364"/>
      <c r="F20" s="116" t="s">
        <v>192</v>
      </c>
      <c r="G20" s="116" t="s">
        <v>193</v>
      </c>
      <c r="H20" s="116" t="s">
        <v>194</v>
      </c>
      <c r="I20" s="344"/>
      <c r="J20" s="345"/>
      <c r="K20" s="344"/>
      <c r="L20" s="345"/>
      <c r="M20" s="344"/>
      <c r="N20" s="345"/>
    </row>
    <row r="21" spans="2:14" ht="16.3" customHeight="1" x14ac:dyDescent="0.3">
      <c r="B21" s="117" t="s">
        <v>367</v>
      </c>
      <c r="C21" s="331">
        <v>18.100000000000001</v>
      </c>
      <c r="D21" s="332"/>
      <c r="E21" s="333"/>
      <c r="F21" s="118">
        <v>22</v>
      </c>
      <c r="G21" s="118">
        <v>12</v>
      </c>
      <c r="H21" s="118">
        <v>8</v>
      </c>
      <c r="I21" s="334">
        <f>C21*F21</f>
        <v>398.20000000000005</v>
      </c>
      <c r="J21" s="308"/>
      <c r="K21" s="307">
        <f>C21*G21</f>
        <v>217.20000000000002</v>
      </c>
      <c r="L21" s="308"/>
      <c r="M21" s="307">
        <f>C21*H21</f>
        <v>144.80000000000001</v>
      </c>
      <c r="N21" s="309"/>
    </row>
    <row r="22" spans="2:14" ht="16.3" customHeight="1" x14ac:dyDescent="0.3">
      <c r="B22" s="119" t="s">
        <v>368</v>
      </c>
      <c r="C22" s="317">
        <v>19.8</v>
      </c>
      <c r="D22" s="318"/>
      <c r="E22" s="319"/>
      <c r="F22" s="120">
        <v>22</v>
      </c>
      <c r="G22" s="120">
        <v>12</v>
      </c>
      <c r="H22" s="120">
        <v>8</v>
      </c>
      <c r="I22" s="310">
        <f>C22*F22</f>
        <v>435.6</v>
      </c>
      <c r="J22" s="311"/>
      <c r="K22" s="320">
        <f t="shared" ref="K22:K30" si="9">C22*G22</f>
        <v>237.60000000000002</v>
      </c>
      <c r="L22" s="311"/>
      <c r="M22" s="320">
        <f t="shared" ref="M22:M30" si="10">C22*H22</f>
        <v>158.4</v>
      </c>
      <c r="N22" s="321"/>
    </row>
    <row r="23" spans="2:14" ht="16.3" customHeight="1" x14ac:dyDescent="0.3">
      <c r="B23" s="119" t="s">
        <v>369</v>
      </c>
      <c r="C23" s="317">
        <v>16.2</v>
      </c>
      <c r="D23" s="318"/>
      <c r="E23" s="319"/>
      <c r="F23" s="120">
        <v>22</v>
      </c>
      <c r="G23" s="120">
        <v>12</v>
      </c>
      <c r="H23" s="120">
        <v>8</v>
      </c>
      <c r="I23" s="310">
        <f t="shared" ref="I23:I30" si="11">C23*F23</f>
        <v>356.4</v>
      </c>
      <c r="J23" s="311"/>
      <c r="K23" s="320">
        <f t="shared" si="9"/>
        <v>194.39999999999998</v>
      </c>
      <c r="L23" s="311"/>
      <c r="M23" s="320">
        <f t="shared" si="10"/>
        <v>129.6</v>
      </c>
      <c r="N23" s="321"/>
    </row>
    <row r="24" spans="2:14" ht="16.3" customHeight="1" x14ac:dyDescent="0.3">
      <c r="B24" s="121" t="s">
        <v>370</v>
      </c>
      <c r="C24" s="317">
        <v>19.2</v>
      </c>
      <c r="D24" s="318"/>
      <c r="E24" s="319"/>
      <c r="F24" s="122">
        <v>20</v>
      </c>
      <c r="G24" s="122">
        <v>10</v>
      </c>
      <c r="H24" s="122">
        <v>8</v>
      </c>
      <c r="I24" s="310">
        <f t="shared" si="11"/>
        <v>384</v>
      </c>
      <c r="J24" s="311"/>
      <c r="K24" s="320">
        <f t="shared" si="9"/>
        <v>192</v>
      </c>
      <c r="L24" s="311"/>
      <c r="M24" s="320">
        <f t="shared" si="10"/>
        <v>153.6</v>
      </c>
      <c r="N24" s="321"/>
    </row>
    <row r="25" spans="2:14" ht="16.3" customHeight="1" x14ac:dyDescent="0.3">
      <c r="B25" s="121" t="s">
        <v>371</v>
      </c>
      <c r="C25" s="317">
        <v>14.1</v>
      </c>
      <c r="D25" s="318"/>
      <c r="E25" s="319"/>
      <c r="F25" s="122">
        <v>8</v>
      </c>
      <c r="G25" s="122">
        <v>8</v>
      </c>
      <c r="H25" s="122">
        <v>6</v>
      </c>
      <c r="I25" s="310">
        <f t="shared" si="11"/>
        <v>112.8</v>
      </c>
      <c r="J25" s="311"/>
      <c r="K25" s="320">
        <f t="shared" si="9"/>
        <v>112.8</v>
      </c>
      <c r="L25" s="311"/>
      <c r="M25" s="320">
        <f t="shared" si="10"/>
        <v>84.6</v>
      </c>
      <c r="N25" s="321"/>
    </row>
    <row r="26" spans="2:14" ht="16.3" customHeight="1" x14ac:dyDescent="0.3">
      <c r="B26" s="119" t="s">
        <v>372</v>
      </c>
      <c r="C26" s="317">
        <v>18.5</v>
      </c>
      <c r="D26" s="318"/>
      <c r="E26" s="319"/>
      <c r="F26" s="120">
        <v>8</v>
      </c>
      <c r="G26" s="122">
        <v>8</v>
      </c>
      <c r="H26" s="122">
        <v>6</v>
      </c>
      <c r="I26" s="310">
        <f t="shared" si="11"/>
        <v>148</v>
      </c>
      <c r="J26" s="311"/>
      <c r="K26" s="320">
        <f t="shared" si="9"/>
        <v>148</v>
      </c>
      <c r="L26" s="311"/>
      <c r="M26" s="320">
        <f t="shared" si="10"/>
        <v>111</v>
      </c>
      <c r="N26" s="321"/>
    </row>
    <row r="27" spans="2:14" ht="16.3" customHeight="1" x14ac:dyDescent="0.3">
      <c r="B27" s="121" t="s">
        <v>373</v>
      </c>
      <c r="C27" s="317">
        <v>18.399999999999999</v>
      </c>
      <c r="D27" s="318"/>
      <c r="E27" s="319"/>
      <c r="F27" s="122">
        <v>8</v>
      </c>
      <c r="G27" s="122">
        <v>8</v>
      </c>
      <c r="H27" s="122">
        <v>6</v>
      </c>
      <c r="I27" s="310">
        <f t="shared" si="11"/>
        <v>147.19999999999999</v>
      </c>
      <c r="J27" s="311"/>
      <c r="K27" s="320">
        <f t="shared" si="9"/>
        <v>147.19999999999999</v>
      </c>
      <c r="L27" s="311"/>
      <c r="M27" s="320">
        <f t="shared" si="10"/>
        <v>110.39999999999999</v>
      </c>
      <c r="N27" s="321"/>
    </row>
    <row r="28" spans="2:14" ht="16.3" customHeight="1" x14ac:dyDescent="0.3">
      <c r="B28" s="119" t="s">
        <v>374</v>
      </c>
      <c r="C28" s="317">
        <v>15.7</v>
      </c>
      <c r="D28" s="318"/>
      <c r="E28" s="319"/>
      <c r="F28" s="120">
        <v>2</v>
      </c>
      <c r="G28" s="122"/>
      <c r="H28" s="122"/>
      <c r="I28" s="310">
        <f t="shared" si="11"/>
        <v>31.4</v>
      </c>
      <c r="J28" s="311"/>
      <c r="K28" s="320">
        <f t="shared" si="9"/>
        <v>0</v>
      </c>
      <c r="L28" s="311"/>
      <c r="M28" s="320">
        <f t="shared" si="10"/>
        <v>0</v>
      </c>
      <c r="N28" s="321"/>
    </row>
    <row r="29" spans="2:14" ht="16.3" customHeight="1" x14ac:dyDescent="0.3">
      <c r="B29" s="119" t="s">
        <v>375</v>
      </c>
      <c r="C29" s="317">
        <v>22.6</v>
      </c>
      <c r="D29" s="318"/>
      <c r="E29" s="319"/>
      <c r="F29" s="120">
        <v>1</v>
      </c>
      <c r="G29" s="122"/>
      <c r="H29" s="122"/>
      <c r="I29" s="310">
        <f t="shared" si="11"/>
        <v>22.6</v>
      </c>
      <c r="J29" s="311"/>
      <c r="K29" s="320">
        <f t="shared" si="9"/>
        <v>0</v>
      </c>
      <c r="L29" s="311"/>
      <c r="M29" s="320">
        <f t="shared" si="10"/>
        <v>0</v>
      </c>
      <c r="N29" s="321"/>
    </row>
    <row r="30" spans="2:14" ht="16.3" customHeight="1" thickBot="1" x14ac:dyDescent="0.35">
      <c r="B30" s="123" t="s">
        <v>376</v>
      </c>
      <c r="C30" s="335">
        <v>22.8</v>
      </c>
      <c r="D30" s="336"/>
      <c r="E30" s="337"/>
      <c r="F30" s="124">
        <v>1</v>
      </c>
      <c r="G30" s="122"/>
      <c r="H30" s="122"/>
      <c r="I30" s="338">
        <f t="shared" si="11"/>
        <v>22.8</v>
      </c>
      <c r="J30" s="324"/>
      <c r="K30" s="322">
        <f t="shared" si="9"/>
        <v>0</v>
      </c>
      <c r="L30" s="324"/>
      <c r="M30" s="322">
        <f t="shared" si="10"/>
        <v>0</v>
      </c>
      <c r="N30" s="323"/>
    </row>
    <row r="31" spans="2:14" ht="18.2" x14ac:dyDescent="0.3">
      <c r="B31" s="312" t="s">
        <v>195</v>
      </c>
      <c r="C31" s="313"/>
      <c r="D31" s="313"/>
      <c r="E31" s="314"/>
      <c r="F31" s="125">
        <f>SUM(F21:F30)</f>
        <v>114</v>
      </c>
      <c r="G31" s="125">
        <f>SUM(G21:G30)</f>
        <v>70</v>
      </c>
      <c r="H31" s="125">
        <f>SUM(H21:H30)</f>
        <v>50</v>
      </c>
      <c r="I31" s="315">
        <f>SUM(I21:J30)</f>
        <v>2059</v>
      </c>
      <c r="J31" s="316"/>
      <c r="K31" s="315">
        <f>SUM(K21:L30)</f>
        <v>1249.2</v>
      </c>
      <c r="L31" s="316"/>
      <c r="M31" s="315">
        <f>SUM(M21:N30)</f>
        <v>892.40000000000009</v>
      </c>
      <c r="N31" s="316"/>
    </row>
    <row r="32" spans="2:14" x14ac:dyDescent="0.3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</row>
    <row r="33" spans="2:14" ht="18.2" x14ac:dyDescent="0.35">
      <c r="B33" s="325" t="s">
        <v>365</v>
      </c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7"/>
    </row>
    <row r="34" spans="2:14" ht="15.65" x14ac:dyDescent="0.3">
      <c r="B34" s="51"/>
      <c r="C34" s="328" t="s">
        <v>313</v>
      </c>
      <c r="D34" s="328"/>
      <c r="E34" s="328"/>
      <c r="F34" s="328"/>
      <c r="G34" s="328"/>
      <c r="H34" s="328"/>
      <c r="I34" s="328" t="s">
        <v>314</v>
      </c>
      <c r="J34" s="328"/>
      <c r="K34" s="328"/>
      <c r="L34" s="328"/>
      <c r="M34" s="328"/>
      <c r="N34" s="328"/>
    </row>
    <row r="35" spans="2:14" x14ac:dyDescent="0.3">
      <c r="B35" s="51"/>
      <c r="C35" s="395" t="s">
        <v>317</v>
      </c>
      <c r="D35" s="395"/>
      <c r="E35" s="395" t="s">
        <v>315</v>
      </c>
      <c r="F35" s="395"/>
      <c r="G35" s="395" t="s">
        <v>316</v>
      </c>
      <c r="H35" s="395"/>
      <c r="I35" s="395" t="s">
        <v>317</v>
      </c>
      <c r="J35" s="395"/>
      <c r="K35" s="395" t="s">
        <v>315</v>
      </c>
      <c r="L35" s="395"/>
      <c r="M35" s="395" t="s">
        <v>316</v>
      </c>
      <c r="N35" s="395"/>
    </row>
    <row r="36" spans="2:14" x14ac:dyDescent="0.3">
      <c r="B36" s="129" t="s">
        <v>358</v>
      </c>
      <c r="C36" s="371">
        <v>21</v>
      </c>
      <c r="D36" s="372"/>
      <c r="E36" s="371">
        <v>5</v>
      </c>
      <c r="F36" s="372"/>
      <c r="G36" s="371">
        <v>5</v>
      </c>
      <c r="H36" s="372"/>
      <c r="I36" s="369"/>
      <c r="J36" s="370"/>
      <c r="K36" s="369"/>
      <c r="L36" s="370"/>
      <c r="M36" s="369"/>
      <c r="N36" s="370"/>
    </row>
    <row r="37" spans="2:14" x14ac:dyDescent="0.3">
      <c r="B37" s="129" t="s">
        <v>324</v>
      </c>
      <c r="C37" s="371">
        <v>22</v>
      </c>
      <c r="D37" s="372"/>
      <c r="E37" s="371">
        <v>4</v>
      </c>
      <c r="F37" s="372"/>
      <c r="G37" s="371">
        <v>4</v>
      </c>
      <c r="H37" s="372"/>
      <c r="I37" s="371"/>
      <c r="J37" s="372"/>
      <c r="K37" s="371"/>
      <c r="L37" s="372"/>
      <c r="M37" s="371"/>
      <c r="N37" s="372"/>
    </row>
    <row r="38" spans="2:14" x14ac:dyDescent="0.3">
      <c r="B38" s="129" t="s">
        <v>325</v>
      </c>
      <c r="C38" s="371">
        <v>21</v>
      </c>
      <c r="D38" s="372"/>
      <c r="E38" s="371">
        <v>5</v>
      </c>
      <c r="F38" s="372"/>
      <c r="G38" s="371">
        <v>5</v>
      </c>
      <c r="H38" s="372"/>
      <c r="I38" s="371"/>
      <c r="J38" s="372"/>
      <c r="K38" s="371"/>
      <c r="L38" s="372"/>
      <c r="M38" s="371"/>
      <c r="N38" s="372"/>
    </row>
    <row r="39" spans="2:14" x14ac:dyDescent="0.3">
      <c r="B39" s="129" t="s">
        <v>326</v>
      </c>
      <c r="C39" s="371">
        <v>21</v>
      </c>
      <c r="D39" s="372"/>
      <c r="E39" s="371">
        <v>4</v>
      </c>
      <c r="F39" s="372"/>
      <c r="G39" s="371">
        <v>5</v>
      </c>
      <c r="H39" s="372"/>
      <c r="I39" s="371"/>
      <c r="J39" s="372"/>
      <c r="K39" s="371"/>
      <c r="L39" s="372"/>
      <c r="M39" s="371"/>
      <c r="N39" s="372"/>
    </row>
    <row r="40" spans="2:14" x14ac:dyDescent="0.3">
      <c r="B40" s="129" t="s">
        <v>327</v>
      </c>
      <c r="C40" s="371">
        <v>9</v>
      </c>
      <c r="D40" s="372"/>
      <c r="E40" s="371">
        <v>2</v>
      </c>
      <c r="F40" s="372"/>
      <c r="G40" s="371">
        <v>2</v>
      </c>
      <c r="H40" s="372"/>
      <c r="I40" s="371">
        <v>13</v>
      </c>
      <c r="J40" s="372"/>
      <c r="K40" s="371">
        <v>2</v>
      </c>
      <c r="L40" s="372"/>
      <c r="M40" s="371">
        <v>3</v>
      </c>
      <c r="N40" s="372"/>
    </row>
    <row r="41" spans="2:14" x14ac:dyDescent="0.3">
      <c r="B41" s="129" t="s">
        <v>318</v>
      </c>
      <c r="C41" s="371">
        <v>0</v>
      </c>
      <c r="D41" s="372"/>
      <c r="E41" s="371">
        <v>0</v>
      </c>
      <c r="F41" s="372"/>
      <c r="G41" s="371">
        <v>0</v>
      </c>
      <c r="H41" s="372"/>
      <c r="I41" s="371">
        <v>20</v>
      </c>
      <c r="J41" s="372"/>
      <c r="K41" s="371">
        <v>5</v>
      </c>
      <c r="L41" s="372"/>
      <c r="M41" s="371">
        <v>6</v>
      </c>
      <c r="N41" s="372"/>
    </row>
    <row r="42" spans="2:14" x14ac:dyDescent="0.3">
      <c r="B42" s="130" t="s">
        <v>319</v>
      </c>
      <c r="C42" s="371">
        <v>7</v>
      </c>
      <c r="D42" s="372"/>
      <c r="E42" s="371">
        <v>2</v>
      </c>
      <c r="F42" s="372"/>
      <c r="G42" s="371">
        <v>5</v>
      </c>
      <c r="H42" s="372"/>
      <c r="I42" s="371">
        <v>10</v>
      </c>
      <c r="J42" s="372"/>
      <c r="K42" s="371">
        <v>2</v>
      </c>
      <c r="L42" s="372"/>
      <c r="M42" s="371">
        <v>2</v>
      </c>
      <c r="N42" s="372"/>
    </row>
    <row r="43" spans="2:14" x14ac:dyDescent="0.3">
      <c r="B43" s="129" t="s">
        <v>366</v>
      </c>
      <c r="C43" s="371">
        <v>23</v>
      </c>
      <c r="D43" s="372"/>
      <c r="E43" s="371">
        <v>4</v>
      </c>
      <c r="F43" s="372"/>
      <c r="G43" s="371">
        <v>4</v>
      </c>
      <c r="H43" s="372"/>
      <c r="I43" s="371"/>
      <c r="J43" s="372"/>
      <c r="K43" s="371"/>
      <c r="L43" s="372"/>
      <c r="M43" s="371"/>
      <c r="N43" s="372"/>
    </row>
    <row r="44" spans="2:14" x14ac:dyDescent="0.3">
      <c r="B44" s="129" t="s">
        <v>320</v>
      </c>
      <c r="C44" s="371">
        <v>21</v>
      </c>
      <c r="D44" s="372"/>
      <c r="E44" s="371">
        <v>4</v>
      </c>
      <c r="F44" s="372"/>
      <c r="G44" s="371">
        <v>5</v>
      </c>
      <c r="H44" s="372"/>
      <c r="I44" s="371"/>
      <c r="J44" s="372"/>
      <c r="K44" s="371"/>
      <c r="L44" s="372"/>
      <c r="M44" s="371"/>
      <c r="N44" s="372"/>
    </row>
    <row r="45" spans="2:14" x14ac:dyDescent="0.3">
      <c r="B45" s="129" t="s">
        <v>321</v>
      </c>
      <c r="C45" s="371">
        <v>20</v>
      </c>
      <c r="D45" s="372"/>
      <c r="E45" s="371">
        <v>5</v>
      </c>
      <c r="F45" s="372"/>
      <c r="G45" s="371">
        <v>6</v>
      </c>
      <c r="H45" s="372"/>
      <c r="I45" s="371"/>
      <c r="J45" s="372"/>
      <c r="K45" s="371"/>
      <c r="L45" s="372"/>
      <c r="M45" s="371"/>
      <c r="N45" s="372"/>
    </row>
    <row r="46" spans="2:14" x14ac:dyDescent="0.3">
      <c r="B46" s="129" t="s">
        <v>322</v>
      </c>
      <c r="C46" s="371">
        <v>21</v>
      </c>
      <c r="D46" s="372"/>
      <c r="E46" s="371">
        <v>4</v>
      </c>
      <c r="F46" s="372"/>
      <c r="G46" s="371">
        <v>5</v>
      </c>
      <c r="H46" s="372"/>
      <c r="I46" s="371"/>
      <c r="J46" s="372"/>
      <c r="K46" s="371"/>
      <c r="L46" s="372"/>
      <c r="M46" s="371"/>
      <c r="N46" s="372"/>
    </row>
    <row r="47" spans="2:14" x14ac:dyDescent="0.3">
      <c r="B47" s="129" t="s">
        <v>323</v>
      </c>
      <c r="C47" s="387">
        <v>22</v>
      </c>
      <c r="D47" s="387"/>
      <c r="E47" s="387">
        <v>5</v>
      </c>
      <c r="F47" s="387"/>
      <c r="G47" s="387">
        <v>4</v>
      </c>
      <c r="H47" s="387"/>
      <c r="I47" s="388"/>
      <c r="J47" s="389"/>
      <c r="K47" s="388"/>
      <c r="L47" s="389"/>
      <c r="M47" s="388"/>
      <c r="N47" s="389"/>
    </row>
    <row r="48" spans="2:14" ht="18.2" x14ac:dyDescent="0.35">
      <c r="B48" s="131" t="s">
        <v>195</v>
      </c>
      <c r="C48" s="390">
        <f>SUM(C36:D47)</f>
        <v>208</v>
      </c>
      <c r="D48" s="390"/>
      <c r="E48" s="390">
        <f>SUM(E36:F47)</f>
        <v>44</v>
      </c>
      <c r="F48" s="390"/>
      <c r="G48" s="390">
        <f>SUM(G36:H47)</f>
        <v>50</v>
      </c>
      <c r="H48" s="390"/>
      <c r="I48" s="390">
        <f>SUM(I38:J47)</f>
        <v>43</v>
      </c>
      <c r="J48" s="390"/>
      <c r="K48" s="390">
        <f>SUM(K38:L47)</f>
        <v>9</v>
      </c>
      <c r="L48" s="390"/>
      <c r="M48" s="390">
        <f>SUM(M38:N47)</f>
        <v>11</v>
      </c>
      <c r="N48" s="390"/>
    </row>
    <row r="49" spans="2:14" x14ac:dyDescent="0.3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</row>
    <row r="50" spans="2:14" ht="18.2" x14ac:dyDescent="0.35">
      <c r="B50" s="325" t="s">
        <v>333</v>
      </c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7"/>
    </row>
    <row r="51" spans="2:14" x14ac:dyDescent="0.3">
      <c r="B51" s="132" t="s">
        <v>328</v>
      </c>
      <c r="C51" s="394">
        <f>I15*C48+I31*I48</f>
        <v>620642.60000000009</v>
      </c>
      <c r="D51" s="394"/>
      <c r="E51" s="394"/>
      <c r="F51" s="394"/>
      <c r="G51" s="394"/>
      <c r="H51" s="394"/>
      <c r="I51" s="394"/>
      <c r="J51" s="394"/>
      <c r="K51" s="394"/>
      <c r="L51" s="394"/>
      <c r="M51" s="394"/>
      <c r="N51" s="394"/>
    </row>
    <row r="52" spans="2:14" x14ac:dyDescent="0.3">
      <c r="B52" s="129" t="s">
        <v>329</v>
      </c>
      <c r="C52" s="391">
        <f>K15*E48+K31*K48</f>
        <v>90046.8</v>
      </c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</row>
    <row r="53" spans="2:14" x14ac:dyDescent="0.3">
      <c r="B53" s="130" t="s">
        <v>330</v>
      </c>
      <c r="C53" s="392">
        <f>M15*G48+M31*M48</f>
        <v>54436.400000000009</v>
      </c>
      <c r="D53" s="392"/>
      <c r="E53" s="392"/>
      <c r="F53" s="392"/>
      <c r="G53" s="392"/>
      <c r="H53" s="392"/>
      <c r="I53" s="392"/>
      <c r="J53" s="392"/>
      <c r="K53" s="392"/>
      <c r="L53" s="392"/>
      <c r="M53" s="392"/>
      <c r="N53" s="392"/>
    </row>
    <row r="54" spans="2:14" ht="18.2" x14ac:dyDescent="0.35">
      <c r="B54" s="131" t="s">
        <v>331</v>
      </c>
      <c r="C54" s="393">
        <f>C51+C52+C53</f>
        <v>765125.80000000016</v>
      </c>
      <c r="D54" s="390"/>
      <c r="E54" s="390"/>
      <c r="F54" s="390"/>
      <c r="G54" s="390"/>
      <c r="H54" s="390"/>
      <c r="I54" s="390"/>
      <c r="J54" s="390"/>
      <c r="K54" s="390"/>
      <c r="L54" s="390"/>
      <c r="M54" s="390"/>
      <c r="N54" s="390"/>
    </row>
    <row r="55" spans="2:14" ht="18.2" x14ac:dyDescent="0.35">
      <c r="B55" s="133"/>
      <c r="C55" s="134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</row>
    <row r="56" spans="2:14" ht="18.2" x14ac:dyDescent="0.35">
      <c r="B56" s="325" t="s">
        <v>377</v>
      </c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26"/>
      <c r="N56" s="327"/>
    </row>
    <row r="57" spans="2:14" ht="18.2" x14ac:dyDescent="0.3">
      <c r="B57" s="315">
        <f>C54*0.04</f>
        <v>30605.032000000007</v>
      </c>
      <c r="C57" s="386"/>
      <c r="D57" s="386"/>
      <c r="E57" s="386"/>
      <c r="F57" s="386"/>
      <c r="G57" s="386"/>
      <c r="H57" s="386"/>
      <c r="I57" s="386"/>
      <c r="J57" s="386"/>
      <c r="K57" s="386"/>
      <c r="L57" s="386"/>
      <c r="M57" s="386"/>
      <c r="N57" s="316"/>
    </row>
    <row r="58" spans="2:14" x14ac:dyDescent="0.3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</row>
    <row r="59" spans="2:14" ht="18.2" x14ac:dyDescent="0.35">
      <c r="B59" s="325" t="s">
        <v>332</v>
      </c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7"/>
    </row>
    <row r="60" spans="2:14" x14ac:dyDescent="0.3">
      <c r="B60" s="377">
        <f>(C54+B57)/12</f>
        <v>66310.902666666676</v>
      </c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9"/>
    </row>
    <row r="61" spans="2:14" x14ac:dyDescent="0.3">
      <c r="B61" s="380"/>
      <c r="C61" s="381"/>
      <c r="D61" s="381"/>
      <c r="E61" s="381"/>
      <c r="F61" s="381"/>
      <c r="G61" s="381"/>
      <c r="H61" s="381"/>
      <c r="I61" s="381"/>
      <c r="J61" s="381"/>
      <c r="K61" s="381"/>
      <c r="L61" s="381"/>
      <c r="M61" s="381"/>
      <c r="N61" s="382"/>
    </row>
    <row r="62" spans="2:14" x14ac:dyDescent="0.3">
      <c r="B62" s="380"/>
      <c r="C62" s="381"/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382"/>
    </row>
    <row r="63" spans="2:14" x14ac:dyDescent="0.3">
      <c r="B63" s="383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5"/>
    </row>
  </sheetData>
  <sheetProtection algorithmName="SHA-512" hashValue="9DLBpOBd+SZ1JXOhutFh8V88DnQpQuTsZ78N7HDdgXymY0s/VYra4KjvqjO9p2Asu2ZMhoA5YxIkml5+8mGfwQ==" saltValue="fY9/jxlWiYTVUEZhoxlmhQ==" spinCount="100000" sheet="1" objects="1" scenarios="1" selectLockedCells="1" selectUnlockedCells="1"/>
  <mergeCells count="204">
    <mergeCell ref="M28:N28"/>
    <mergeCell ref="K29:L29"/>
    <mergeCell ref="M29:N29"/>
    <mergeCell ref="C39:D39"/>
    <mergeCell ref="E39:F39"/>
    <mergeCell ref="G39:H39"/>
    <mergeCell ref="C40:D40"/>
    <mergeCell ref="E40:F40"/>
    <mergeCell ref="G40:H40"/>
    <mergeCell ref="I39:J39"/>
    <mergeCell ref="K39:L39"/>
    <mergeCell ref="M39:N39"/>
    <mergeCell ref="M40:N40"/>
    <mergeCell ref="K40:L40"/>
    <mergeCell ref="I40:J40"/>
    <mergeCell ref="K35:L35"/>
    <mergeCell ref="M35:N35"/>
    <mergeCell ref="C35:D35"/>
    <mergeCell ref="E35:F35"/>
    <mergeCell ref="G35:H35"/>
    <mergeCell ref="I35:J35"/>
    <mergeCell ref="I38:J38"/>
    <mergeCell ref="K38:L38"/>
    <mergeCell ref="M38:N38"/>
    <mergeCell ref="I44:J44"/>
    <mergeCell ref="K44:L44"/>
    <mergeCell ref="C45:D45"/>
    <mergeCell ref="C52:N52"/>
    <mergeCell ref="C53:N53"/>
    <mergeCell ref="C54:N54"/>
    <mergeCell ref="C46:D46"/>
    <mergeCell ref="C44:D44"/>
    <mergeCell ref="E44:F44"/>
    <mergeCell ref="G44:H44"/>
    <mergeCell ref="M44:N44"/>
    <mergeCell ref="B50:N50"/>
    <mergeCell ref="C51:N51"/>
    <mergeCell ref="E45:F45"/>
    <mergeCell ref="G45:H45"/>
    <mergeCell ref="I45:J45"/>
    <mergeCell ref="K45:L45"/>
    <mergeCell ref="M45:N45"/>
    <mergeCell ref="E46:F46"/>
    <mergeCell ref="G46:H46"/>
    <mergeCell ref="I46:J46"/>
    <mergeCell ref="K46:L46"/>
    <mergeCell ref="M46:N46"/>
    <mergeCell ref="B59:N59"/>
    <mergeCell ref="B60:N63"/>
    <mergeCell ref="B56:N56"/>
    <mergeCell ref="B57:N57"/>
    <mergeCell ref="E47:F47"/>
    <mergeCell ref="G47:H47"/>
    <mergeCell ref="I47:J47"/>
    <mergeCell ref="K47:L47"/>
    <mergeCell ref="M47:N47"/>
    <mergeCell ref="C48:D48"/>
    <mergeCell ref="E48:F48"/>
    <mergeCell ref="G48:H48"/>
    <mergeCell ref="I48:J48"/>
    <mergeCell ref="K48:L48"/>
    <mergeCell ref="M48:N48"/>
    <mergeCell ref="C47:D47"/>
    <mergeCell ref="E41:F41"/>
    <mergeCell ref="G41:H41"/>
    <mergeCell ref="I41:J41"/>
    <mergeCell ref="K41:L41"/>
    <mergeCell ref="M41:N41"/>
    <mergeCell ref="E42:F42"/>
    <mergeCell ref="G42:H42"/>
    <mergeCell ref="C42:D42"/>
    <mergeCell ref="C43:D43"/>
    <mergeCell ref="C41:D41"/>
    <mergeCell ref="E43:F43"/>
    <mergeCell ref="G43:H43"/>
    <mergeCell ref="I42:J42"/>
    <mergeCell ref="K42:L42"/>
    <mergeCell ref="M42:N42"/>
    <mergeCell ref="I43:J43"/>
    <mergeCell ref="K43:L43"/>
    <mergeCell ref="M43:N43"/>
    <mergeCell ref="G38:H38"/>
    <mergeCell ref="E38:F38"/>
    <mergeCell ref="C38:D38"/>
    <mergeCell ref="G37:H37"/>
    <mergeCell ref="E37:F37"/>
    <mergeCell ref="C37:D37"/>
    <mergeCell ref="M37:N37"/>
    <mergeCell ref="K37:L37"/>
    <mergeCell ref="I37:J37"/>
    <mergeCell ref="M36:N36"/>
    <mergeCell ref="K36:L36"/>
    <mergeCell ref="I36:J36"/>
    <mergeCell ref="G36:H36"/>
    <mergeCell ref="E36:F36"/>
    <mergeCell ref="C36:D36"/>
    <mergeCell ref="B2:B4"/>
    <mergeCell ref="C2:H2"/>
    <mergeCell ref="I2:N2"/>
    <mergeCell ref="C3:E4"/>
    <mergeCell ref="F3:H3"/>
    <mergeCell ref="I3:J4"/>
    <mergeCell ref="K3:L4"/>
    <mergeCell ref="M3:N4"/>
    <mergeCell ref="C7:E7"/>
    <mergeCell ref="I7:J7"/>
    <mergeCell ref="K7:L7"/>
    <mergeCell ref="M7:N7"/>
    <mergeCell ref="C8:E8"/>
    <mergeCell ref="I8:J8"/>
    <mergeCell ref="K8:L8"/>
    <mergeCell ref="M8:N8"/>
    <mergeCell ref="C5:E5"/>
    <mergeCell ref="I5:J5"/>
    <mergeCell ref="C10:E10"/>
    <mergeCell ref="I10:J10"/>
    <mergeCell ref="K10:L10"/>
    <mergeCell ref="M10:N10"/>
    <mergeCell ref="C16:E16"/>
    <mergeCell ref="F16:G16"/>
    <mergeCell ref="K15:L15"/>
    <mergeCell ref="M15:N15"/>
    <mergeCell ref="K5:L5"/>
    <mergeCell ref="M5:N5"/>
    <mergeCell ref="C6:E6"/>
    <mergeCell ref="I6:J6"/>
    <mergeCell ref="K6:L6"/>
    <mergeCell ref="M6:N6"/>
    <mergeCell ref="C9:E9"/>
    <mergeCell ref="I9:J9"/>
    <mergeCell ref="K9:L9"/>
    <mergeCell ref="M9:N9"/>
    <mergeCell ref="B17:N17"/>
    <mergeCell ref="M19:N20"/>
    <mergeCell ref="K19:L20"/>
    <mergeCell ref="I19:J20"/>
    <mergeCell ref="C11:E11"/>
    <mergeCell ref="I11:J11"/>
    <mergeCell ref="K11:L11"/>
    <mergeCell ref="M11:N11"/>
    <mergeCell ref="I18:N18"/>
    <mergeCell ref="C18:H18"/>
    <mergeCell ref="C12:E12"/>
    <mergeCell ref="I12:J12"/>
    <mergeCell ref="K12:L12"/>
    <mergeCell ref="M12:N12"/>
    <mergeCell ref="C14:E14"/>
    <mergeCell ref="I14:J14"/>
    <mergeCell ref="K14:L14"/>
    <mergeCell ref="M14:N14"/>
    <mergeCell ref="C13:E13"/>
    <mergeCell ref="I13:J13"/>
    <mergeCell ref="K13:L13"/>
    <mergeCell ref="M13:N13"/>
    <mergeCell ref="F19:H19"/>
    <mergeCell ref="C19:E20"/>
    <mergeCell ref="B1:N1"/>
    <mergeCell ref="C34:H34"/>
    <mergeCell ref="I34:N34"/>
    <mergeCell ref="B15:E15"/>
    <mergeCell ref="I15:J15"/>
    <mergeCell ref="C21:E21"/>
    <mergeCell ref="I21:J21"/>
    <mergeCell ref="C22:E22"/>
    <mergeCell ref="I22:J22"/>
    <mergeCell ref="C23:E23"/>
    <mergeCell ref="I23:J23"/>
    <mergeCell ref="C24:E24"/>
    <mergeCell ref="I24:J24"/>
    <mergeCell ref="K25:L25"/>
    <mergeCell ref="M25:N25"/>
    <mergeCell ref="C30:E30"/>
    <mergeCell ref="I30:J30"/>
    <mergeCell ref="K22:L22"/>
    <mergeCell ref="B33:N33"/>
    <mergeCell ref="K26:L26"/>
    <mergeCell ref="M26:N26"/>
    <mergeCell ref="B18:B20"/>
    <mergeCell ref="K27:L27"/>
    <mergeCell ref="M27:N27"/>
    <mergeCell ref="K21:L21"/>
    <mergeCell ref="M21:N21"/>
    <mergeCell ref="I25:J25"/>
    <mergeCell ref="B31:E31"/>
    <mergeCell ref="I31:J31"/>
    <mergeCell ref="K31:L31"/>
    <mergeCell ref="M31:N31"/>
    <mergeCell ref="C26:E26"/>
    <mergeCell ref="I26:J26"/>
    <mergeCell ref="C27:E27"/>
    <mergeCell ref="I29:J29"/>
    <mergeCell ref="M22:N22"/>
    <mergeCell ref="K23:L23"/>
    <mergeCell ref="M23:N23"/>
    <mergeCell ref="K24:L24"/>
    <mergeCell ref="M24:N24"/>
    <mergeCell ref="I27:J27"/>
    <mergeCell ref="C28:E28"/>
    <mergeCell ref="I28:J28"/>
    <mergeCell ref="C25:E25"/>
    <mergeCell ref="M30:N30"/>
    <mergeCell ref="C29:E29"/>
    <mergeCell ref="K28:L28"/>
    <mergeCell ref="K30:L30"/>
  </mergeCells>
  <phoneticPr fontId="51" type="noConversion"/>
  <pageMargins left="0.511811024" right="0.511811024" top="0.78740157499999996" bottom="0.78740157499999996" header="0.31496062000000002" footer="0.31496062000000002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8"/>
  <sheetViews>
    <sheetView topLeftCell="A2" workbookViewId="0">
      <selection sqref="A1:W59"/>
    </sheetView>
  </sheetViews>
  <sheetFormatPr defaultColWidth="9.33203125" defaultRowHeight="12.55" x14ac:dyDescent="0.2"/>
  <cols>
    <col min="1" max="1" width="9.109375" style="6" customWidth="1"/>
    <col min="2" max="4" width="6.6640625" style="6" customWidth="1"/>
    <col min="5" max="16" width="8.6640625" style="6" customWidth="1"/>
    <col min="17" max="23" width="6.6640625" style="6" customWidth="1"/>
    <col min="24" max="25" width="9.33203125" style="6"/>
    <col min="26" max="26" width="19.5546875" style="6" bestFit="1" customWidth="1"/>
    <col min="27" max="16384" width="9.33203125" style="6"/>
  </cols>
  <sheetData>
    <row r="1" spans="1:26" ht="30.05" customHeight="1" thickBot="1" x14ac:dyDescent="0.25">
      <c r="A1" s="422" t="s">
        <v>303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</row>
    <row r="2" spans="1:26" ht="30.05" customHeight="1" thickBot="1" x14ac:dyDescent="0.25">
      <c r="A2" s="136"/>
      <c r="B2" s="136"/>
      <c r="C2" s="136"/>
      <c r="D2" s="136"/>
      <c r="E2" s="137" t="s">
        <v>196</v>
      </c>
      <c r="F2" s="137" t="s">
        <v>197</v>
      </c>
      <c r="G2" s="137" t="s">
        <v>198</v>
      </c>
      <c r="H2" s="137" t="s">
        <v>199</v>
      </c>
      <c r="I2" s="137" t="s">
        <v>200</v>
      </c>
      <c r="J2" s="137" t="s">
        <v>201</v>
      </c>
      <c r="K2" s="137" t="s">
        <v>202</v>
      </c>
      <c r="L2" s="137" t="s">
        <v>203</v>
      </c>
      <c r="M2" s="137" t="s">
        <v>204</v>
      </c>
      <c r="N2" s="137" t="s">
        <v>205</v>
      </c>
      <c r="O2" s="137" t="s">
        <v>206</v>
      </c>
      <c r="P2" s="137" t="s">
        <v>207</v>
      </c>
      <c r="Q2" s="136"/>
      <c r="R2" s="136"/>
      <c r="S2" s="136"/>
      <c r="T2" s="136"/>
      <c r="U2" s="136"/>
      <c r="V2" s="136"/>
      <c r="W2" s="136"/>
    </row>
    <row r="3" spans="1:26" ht="24.9" customHeight="1" x14ac:dyDescent="0.2">
      <c r="A3" s="410" t="s">
        <v>378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0"/>
      <c r="W3" s="410"/>
    </row>
    <row r="4" spans="1:26" ht="20.05" customHeight="1" x14ac:dyDescent="0.2">
      <c r="A4" s="138"/>
      <c r="B4" s="409" t="s">
        <v>339</v>
      </c>
      <c r="C4" s="409"/>
      <c r="D4" s="409"/>
      <c r="E4" s="409" t="s">
        <v>334</v>
      </c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 t="s">
        <v>336</v>
      </c>
      <c r="R4" s="409"/>
      <c r="S4" s="409"/>
      <c r="T4" s="409"/>
      <c r="U4" s="409"/>
      <c r="V4" s="409"/>
      <c r="W4" s="409"/>
    </row>
    <row r="5" spans="1:26" ht="20.05" customHeight="1" x14ac:dyDescent="0.2">
      <c r="A5" s="138"/>
      <c r="B5" s="413">
        <v>5.7</v>
      </c>
      <c r="C5" s="426"/>
      <c r="D5" s="426"/>
      <c r="E5" s="139">
        <v>6437</v>
      </c>
      <c r="F5" s="139">
        <v>6038</v>
      </c>
      <c r="G5" s="139">
        <v>5982</v>
      </c>
      <c r="H5" s="139">
        <v>6591</v>
      </c>
      <c r="I5" s="139">
        <v>5617</v>
      </c>
      <c r="J5" s="139">
        <v>5711</v>
      </c>
      <c r="K5" s="139">
        <v>5407</v>
      </c>
      <c r="L5" s="139">
        <v>4886</v>
      </c>
      <c r="M5" s="139">
        <v>5772</v>
      </c>
      <c r="N5" s="139">
        <v>5635</v>
      </c>
      <c r="O5" s="140">
        <v>5878</v>
      </c>
      <c r="P5" s="140">
        <v>5489</v>
      </c>
      <c r="Q5" s="412">
        <f>SUM(E5:N5)*B5</f>
        <v>331033.2</v>
      </c>
      <c r="R5" s="412"/>
      <c r="S5" s="412"/>
      <c r="T5" s="412"/>
      <c r="U5" s="412"/>
      <c r="V5" s="412"/>
      <c r="W5" s="412"/>
    </row>
    <row r="6" spans="1:26" ht="16.3" customHeight="1" thickBot="1" x14ac:dyDescent="0.25">
      <c r="A6" s="141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3"/>
      <c r="O6" s="143"/>
      <c r="P6" s="143"/>
      <c r="Q6" s="144"/>
      <c r="R6" s="144"/>
      <c r="S6" s="144"/>
      <c r="T6" s="144"/>
      <c r="U6" s="145"/>
      <c r="V6" s="145"/>
      <c r="W6" s="145"/>
    </row>
    <row r="7" spans="1:26" ht="24.9" customHeight="1" x14ac:dyDescent="0.2">
      <c r="A7" s="410" t="s">
        <v>379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410"/>
      <c r="Z7" s="31"/>
    </row>
    <row r="8" spans="1:26" ht="20.05" customHeight="1" x14ac:dyDescent="0.2">
      <c r="A8" s="138"/>
      <c r="B8" s="409" t="s">
        <v>339</v>
      </c>
      <c r="C8" s="409"/>
      <c r="D8" s="409"/>
      <c r="E8" s="409" t="s">
        <v>334</v>
      </c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 t="s">
        <v>336</v>
      </c>
      <c r="R8" s="409"/>
      <c r="S8" s="409"/>
      <c r="T8" s="409"/>
      <c r="U8" s="409"/>
      <c r="V8" s="409"/>
      <c r="W8" s="409"/>
    </row>
    <row r="9" spans="1:26" ht="20.05" customHeight="1" x14ac:dyDescent="0.2">
      <c r="A9" s="138"/>
      <c r="B9" s="413">
        <v>5.7</v>
      </c>
      <c r="C9" s="413"/>
      <c r="D9" s="413"/>
      <c r="E9" s="411">
        <v>479</v>
      </c>
      <c r="F9" s="411">
        <v>1469</v>
      </c>
      <c r="G9" s="411">
        <v>631</v>
      </c>
      <c r="H9" s="411">
        <v>587</v>
      </c>
      <c r="I9" s="411">
        <v>545</v>
      </c>
      <c r="J9" s="411">
        <v>420</v>
      </c>
      <c r="K9" s="411">
        <v>1185</v>
      </c>
      <c r="L9" s="411">
        <v>699</v>
      </c>
      <c r="M9" s="411">
        <v>728</v>
      </c>
      <c r="N9" s="411">
        <v>604</v>
      </c>
      <c r="O9" s="411">
        <v>554</v>
      </c>
      <c r="P9" s="411">
        <v>532</v>
      </c>
      <c r="Q9" s="412">
        <f>SUM(E9:P10)*B9</f>
        <v>48068.1</v>
      </c>
      <c r="R9" s="412"/>
      <c r="S9" s="412"/>
      <c r="T9" s="412"/>
      <c r="U9" s="412"/>
      <c r="V9" s="412"/>
      <c r="W9" s="412"/>
    </row>
    <row r="10" spans="1:26" ht="20.05" customHeight="1" x14ac:dyDescent="0.2">
      <c r="A10" s="138"/>
      <c r="B10" s="413"/>
      <c r="C10" s="413"/>
      <c r="D10" s="413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2"/>
      <c r="R10" s="412"/>
      <c r="S10" s="412"/>
      <c r="T10" s="412"/>
      <c r="U10" s="412"/>
      <c r="V10" s="412"/>
      <c r="W10" s="412"/>
    </row>
    <row r="11" spans="1:26" ht="15.35" customHeight="1" thickBot="1" x14ac:dyDescent="0.25">
      <c r="A11" s="141"/>
      <c r="B11" s="146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3"/>
      <c r="O11" s="143"/>
      <c r="P11" s="143"/>
      <c r="Q11" s="144"/>
      <c r="R11" s="144"/>
      <c r="S11" s="144"/>
      <c r="T11" s="144"/>
      <c r="U11" s="145"/>
      <c r="V11" s="145"/>
      <c r="W11" s="145"/>
    </row>
    <row r="12" spans="1:26" ht="24.9" customHeight="1" x14ac:dyDescent="0.2">
      <c r="A12" s="410" t="s">
        <v>299</v>
      </c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Z12" s="31"/>
    </row>
    <row r="13" spans="1:26" ht="20.05" customHeight="1" x14ac:dyDescent="0.2">
      <c r="A13" s="138"/>
      <c r="B13" s="409" t="s">
        <v>339</v>
      </c>
      <c r="C13" s="409"/>
      <c r="D13" s="409"/>
      <c r="E13" s="409" t="s">
        <v>334</v>
      </c>
      <c r="F13" s="409"/>
      <c r="G13" s="409"/>
      <c r="H13" s="409"/>
      <c r="I13" s="409"/>
      <c r="J13" s="409"/>
      <c r="K13" s="409"/>
      <c r="L13" s="409"/>
      <c r="M13" s="409"/>
      <c r="N13" s="409"/>
      <c r="O13" s="409"/>
      <c r="P13" s="409"/>
      <c r="Q13" s="409" t="s">
        <v>336</v>
      </c>
      <c r="R13" s="409"/>
      <c r="S13" s="409"/>
      <c r="T13" s="409"/>
      <c r="U13" s="409"/>
      <c r="V13" s="409"/>
      <c r="W13" s="409"/>
    </row>
    <row r="14" spans="1:26" ht="20.05" customHeight="1" x14ac:dyDescent="0.2">
      <c r="A14" s="138"/>
      <c r="B14" s="413">
        <v>5.7</v>
      </c>
      <c r="C14" s="413"/>
      <c r="D14" s="413"/>
      <c r="E14" s="411">
        <v>42660</v>
      </c>
      <c r="F14" s="411">
        <v>40997</v>
      </c>
      <c r="G14" s="411">
        <v>41990</v>
      </c>
      <c r="H14" s="411">
        <v>43355</v>
      </c>
      <c r="I14" s="411">
        <v>36488</v>
      </c>
      <c r="J14" s="411">
        <v>34911</v>
      </c>
      <c r="K14" s="411">
        <v>35249</v>
      </c>
      <c r="L14" s="411">
        <v>32584</v>
      </c>
      <c r="M14" s="411">
        <v>39469</v>
      </c>
      <c r="N14" s="411">
        <v>39883</v>
      </c>
      <c r="O14" s="411">
        <v>41067</v>
      </c>
      <c r="P14" s="411">
        <v>37955</v>
      </c>
      <c r="Q14" s="412">
        <f>SUM(E14:P15)*B14</f>
        <v>2659665.6</v>
      </c>
      <c r="R14" s="412"/>
      <c r="S14" s="412"/>
      <c r="T14" s="412"/>
      <c r="U14" s="412"/>
      <c r="V14" s="412"/>
      <c r="W14" s="412"/>
      <c r="Z14" s="31"/>
    </row>
    <row r="15" spans="1:26" ht="20.05" customHeight="1" x14ac:dyDescent="0.2">
      <c r="A15" s="138"/>
      <c r="B15" s="413"/>
      <c r="C15" s="413"/>
      <c r="D15" s="413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2"/>
      <c r="R15" s="412"/>
      <c r="S15" s="412"/>
      <c r="T15" s="412"/>
      <c r="U15" s="412"/>
      <c r="V15" s="412"/>
      <c r="W15" s="412"/>
    </row>
    <row r="16" spans="1:26" ht="15.85" customHeight="1" thickBot="1" x14ac:dyDescent="0.25">
      <c r="A16" s="141"/>
      <c r="B16" s="146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143"/>
      <c r="P16" s="143"/>
      <c r="Q16" s="144"/>
      <c r="R16" s="144"/>
      <c r="S16" s="144"/>
      <c r="T16" s="144"/>
      <c r="U16" s="145"/>
      <c r="V16" s="145"/>
      <c r="W16" s="145"/>
    </row>
    <row r="17" spans="1:23" ht="24.9" customHeight="1" x14ac:dyDescent="0.2">
      <c r="A17" s="410" t="s">
        <v>380</v>
      </c>
      <c r="B17" s="410"/>
      <c r="C17" s="410"/>
      <c r="D17" s="410"/>
      <c r="E17" s="410"/>
      <c r="F17" s="410"/>
      <c r="G17" s="410"/>
      <c r="H17" s="410"/>
      <c r="I17" s="410"/>
      <c r="J17" s="410"/>
      <c r="K17" s="410"/>
      <c r="L17" s="410"/>
      <c r="M17" s="410"/>
      <c r="N17" s="410"/>
      <c r="O17" s="410"/>
      <c r="P17" s="410"/>
      <c r="Q17" s="410"/>
      <c r="R17" s="410"/>
      <c r="S17" s="410"/>
      <c r="T17" s="410"/>
      <c r="U17" s="410"/>
      <c r="V17" s="410"/>
      <c r="W17" s="410"/>
    </row>
    <row r="18" spans="1:23" ht="20.05" customHeight="1" x14ac:dyDescent="0.2">
      <c r="A18" s="138"/>
      <c r="B18" s="409" t="s">
        <v>339</v>
      </c>
      <c r="C18" s="409"/>
      <c r="D18" s="409"/>
      <c r="E18" s="409" t="s">
        <v>334</v>
      </c>
      <c r="F18" s="409"/>
      <c r="G18" s="409"/>
      <c r="H18" s="409"/>
      <c r="I18" s="409"/>
      <c r="J18" s="409"/>
      <c r="K18" s="409"/>
      <c r="L18" s="409"/>
      <c r="M18" s="409"/>
      <c r="N18" s="409"/>
      <c r="O18" s="409"/>
      <c r="P18" s="409"/>
      <c r="Q18" s="409" t="s">
        <v>336</v>
      </c>
      <c r="R18" s="409"/>
      <c r="S18" s="409"/>
      <c r="T18" s="409"/>
      <c r="U18" s="409"/>
      <c r="V18" s="409"/>
      <c r="W18" s="409"/>
    </row>
    <row r="19" spans="1:23" ht="20.05" customHeight="1" x14ac:dyDescent="0.2">
      <c r="A19" s="138"/>
      <c r="B19" s="413">
        <v>2.85</v>
      </c>
      <c r="C19" s="413"/>
      <c r="D19" s="413"/>
      <c r="E19" s="411">
        <v>11005</v>
      </c>
      <c r="F19" s="411">
        <v>15199</v>
      </c>
      <c r="G19" s="411">
        <v>17167</v>
      </c>
      <c r="H19" s="411">
        <v>17123</v>
      </c>
      <c r="I19" s="411">
        <v>12834</v>
      </c>
      <c r="J19" s="411">
        <v>6572</v>
      </c>
      <c r="K19" s="411">
        <v>577</v>
      </c>
      <c r="L19" s="411">
        <v>4561</v>
      </c>
      <c r="M19" s="411">
        <v>13999</v>
      </c>
      <c r="N19" s="411">
        <v>15677</v>
      </c>
      <c r="O19" s="411">
        <v>15901</v>
      </c>
      <c r="P19" s="411">
        <v>14287</v>
      </c>
      <c r="Q19" s="412">
        <f>SUM(E19:P20)*B19</f>
        <v>412970.7</v>
      </c>
      <c r="R19" s="412"/>
      <c r="S19" s="412"/>
      <c r="T19" s="412"/>
      <c r="U19" s="412"/>
      <c r="V19" s="412"/>
      <c r="W19" s="412"/>
    </row>
    <row r="20" spans="1:23" ht="20.05" customHeight="1" thickBot="1" x14ac:dyDescent="0.25">
      <c r="A20" s="138"/>
      <c r="B20" s="413"/>
      <c r="C20" s="413"/>
      <c r="D20" s="413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2"/>
      <c r="R20" s="412"/>
      <c r="S20" s="412"/>
      <c r="T20" s="412"/>
      <c r="U20" s="412"/>
      <c r="V20" s="412"/>
      <c r="W20" s="412"/>
    </row>
    <row r="21" spans="1:23" ht="34.6" hidden="1" customHeight="1" thickBot="1" x14ac:dyDescent="0.25">
      <c r="A21" s="141"/>
      <c r="B21" s="146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143"/>
      <c r="P21" s="143"/>
      <c r="Q21" s="144"/>
      <c r="R21" s="144"/>
      <c r="S21" s="144"/>
      <c r="T21" s="144"/>
      <c r="U21" s="145"/>
      <c r="V21" s="145"/>
      <c r="W21" s="145"/>
    </row>
    <row r="22" spans="1:23" ht="34.6" hidden="1" customHeight="1" thickBot="1" x14ac:dyDescent="0.25">
      <c r="A22" s="408" t="s">
        <v>382</v>
      </c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  <c r="N22" s="408"/>
      <c r="O22" s="408"/>
      <c r="P22" s="408"/>
      <c r="Q22" s="408"/>
      <c r="R22" s="408"/>
      <c r="S22" s="408"/>
      <c r="T22" s="408"/>
      <c r="U22" s="408"/>
      <c r="V22" s="408"/>
      <c r="W22" s="408"/>
    </row>
    <row r="23" spans="1:23" ht="34.6" hidden="1" customHeight="1" x14ac:dyDescent="0.2">
      <c r="A23" s="147"/>
      <c r="B23" s="399" t="s">
        <v>339</v>
      </c>
      <c r="C23" s="400"/>
      <c r="D23" s="401"/>
      <c r="E23" s="399" t="s">
        <v>334</v>
      </c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1"/>
      <c r="Q23" s="399" t="s">
        <v>336</v>
      </c>
      <c r="R23" s="400"/>
      <c r="S23" s="400"/>
      <c r="T23" s="400"/>
      <c r="U23" s="400"/>
      <c r="V23" s="400"/>
      <c r="W23" s="401"/>
    </row>
    <row r="24" spans="1:23" ht="34.6" hidden="1" customHeight="1" x14ac:dyDescent="0.2">
      <c r="A24" s="148"/>
      <c r="B24" s="402">
        <v>0</v>
      </c>
      <c r="C24" s="403"/>
      <c r="D24" s="404"/>
      <c r="E24" s="149">
        <v>0</v>
      </c>
      <c r="F24" s="149">
        <v>0</v>
      </c>
      <c r="G24" s="149">
        <v>0</v>
      </c>
      <c r="H24" s="149">
        <v>0</v>
      </c>
      <c r="I24" s="149">
        <v>0</v>
      </c>
      <c r="J24" s="149">
        <v>0</v>
      </c>
      <c r="K24" s="149">
        <v>0</v>
      </c>
      <c r="L24" s="149">
        <v>0</v>
      </c>
      <c r="M24" s="149">
        <v>0</v>
      </c>
      <c r="N24" s="149">
        <v>0</v>
      </c>
      <c r="O24" s="150">
        <v>0</v>
      </c>
      <c r="P24" s="150">
        <v>0</v>
      </c>
      <c r="Q24" s="396">
        <f>SUM(E24:N24)*2.35</f>
        <v>0</v>
      </c>
      <c r="R24" s="397"/>
      <c r="S24" s="397"/>
      <c r="T24" s="398"/>
      <c r="U24" s="416">
        <f>Q24+Q25</f>
        <v>0</v>
      </c>
      <c r="V24" s="417"/>
      <c r="W24" s="418"/>
    </row>
    <row r="25" spans="1:23" ht="34.6" hidden="1" customHeight="1" thickBot="1" x14ac:dyDescent="0.25">
      <c r="A25" s="148"/>
      <c r="B25" s="405">
        <v>0</v>
      </c>
      <c r="C25" s="406"/>
      <c r="D25" s="407"/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396">
        <f>SUM(E25:P25)*5</f>
        <v>0</v>
      </c>
      <c r="R25" s="397"/>
      <c r="S25" s="397"/>
      <c r="T25" s="398"/>
      <c r="U25" s="419"/>
      <c r="V25" s="420"/>
      <c r="W25" s="421"/>
    </row>
    <row r="26" spans="1:23" ht="34.6" hidden="1" customHeight="1" x14ac:dyDescent="0.2">
      <c r="A26" s="152"/>
      <c r="B26" s="146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143"/>
      <c r="P26" s="143"/>
      <c r="Q26" s="144"/>
      <c r="R26" s="144"/>
      <c r="S26" s="144"/>
      <c r="T26" s="144"/>
      <c r="U26" s="145"/>
      <c r="V26" s="145"/>
      <c r="W26" s="145"/>
    </row>
    <row r="27" spans="1:23" ht="24.9" hidden="1" customHeight="1" thickBot="1" x14ac:dyDescent="0.25">
      <c r="A27" s="408"/>
      <c r="B27" s="408"/>
      <c r="C27" s="408"/>
      <c r="D27" s="408"/>
      <c r="E27" s="408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  <c r="Q27" s="408"/>
      <c r="R27" s="408"/>
      <c r="S27" s="408"/>
      <c r="T27" s="408"/>
      <c r="U27" s="408"/>
      <c r="V27" s="408"/>
      <c r="W27" s="408"/>
    </row>
    <row r="28" spans="1:23" ht="26.65" hidden="1" customHeight="1" x14ac:dyDescent="0.2">
      <c r="A28" s="147"/>
      <c r="B28" s="429" t="s">
        <v>339</v>
      </c>
      <c r="C28" s="429"/>
      <c r="D28" s="429"/>
      <c r="E28" s="430" t="s">
        <v>334</v>
      </c>
      <c r="F28" s="431"/>
      <c r="G28" s="431"/>
      <c r="H28" s="431"/>
      <c r="I28" s="431"/>
      <c r="J28" s="431"/>
      <c r="K28" s="431"/>
      <c r="L28" s="431"/>
      <c r="M28" s="431"/>
      <c r="N28" s="431"/>
      <c r="O28" s="431"/>
      <c r="P28" s="432"/>
      <c r="Q28" s="429" t="s">
        <v>336</v>
      </c>
      <c r="R28" s="429"/>
      <c r="S28" s="429"/>
      <c r="T28" s="429"/>
      <c r="U28" s="429"/>
      <c r="V28" s="429"/>
      <c r="W28" s="429"/>
    </row>
    <row r="29" spans="1:23" ht="25.4" hidden="1" customHeight="1" x14ac:dyDescent="0.2">
      <c r="A29" s="148"/>
      <c r="B29" s="452">
        <v>0</v>
      </c>
      <c r="C29" s="453"/>
      <c r="D29" s="454"/>
      <c r="E29" s="427">
        <v>0</v>
      </c>
      <c r="F29" s="427">
        <v>0</v>
      </c>
      <c r="G29" s="427">
        <v>0</v>
      </c>
      <c r="H29" s="427">
        <v>0</v>
      </c>
      <c r="I29" s="427">
        <v>0</v>
      </c>
      <c r="J29" s="427">
        <v>0</v>
      </c>
      <c r="K29" s="427">
        <v>0</v>
      </c>
      <c r="L29" s="427">
        <v>0</v>
      </c>
      <c r="M29" s="427">
        <v>0</v>
      </c>
      <c r="N29" s="427">
        <v>0</v>
      </c>
      <c r="O29" s="427">
        <v>0</v>
      </c>
      <c r="P29" s="427">
        <v>0</v>
      </c>
      <c r="Q29" s="416">
        <f>SUM(E29:P30)*B29</f>
        <v>0</v>
      </c>
      <c r="R29" s="417"/>
      <c r="S29" s="417"/>
      <c r="T29" s="417"/>
      <c r="U29" s="417"/>
      <c r="V29" s="417"/>
      <c r="W29" s="418"/>
    </row>
    <row r="30" spans="1:23" ht="23.35" hidden="1" customHeight="1" thickBot="1" x14ac:dyDescent="0.25">
      <c r="A30" s="148"/>
      <c r="B30" s="455"/>
      <c r="C30" s="456"/>
      <c r="D30" s="457"/>
      <c r="E30" s="428"/>
      <c r="F30" s="428"/>
      <c r="G30" s="428"/>
      <c r="H30" s="428"/>
      <c r="I30" s="428"/>
      <c r="J30" s="428"/>
      <c r="K30" s="428"/>
      <c r="L30" s="428"/>
      <c r="M30" s="428"/>
      <c r="N30" s="428"/>
      <c r="O30" s="428"/>
      <c r="P30" s="428"/>
      <c r="Q30" s="458"/>
      <c r="R30" s="459"/>
      <c r="S30" s="459"/>
      <c r="T30" s="459"/>
      <c r="U30" s="459"/>
      <c r="V30" s="459"/>
      <c r="W30" s="460"/>
    </row>
    <row r="31" spans="1:23" ht="25.85" hidden="1" customHeight="1" thickBot="1" x14ac:dyDescent="0.25">
      <c r="A31" s="152"/>
      <c r="B31" s="146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143"/>
      <c r="P31" s="143"/>
      <c r="Q31" s="144"/>
      <c r="R31" s="144"/>
      <c r="S31" s="144"/>
      <c r="T31" s="144"/>
      <c r="U31" s="145"/>
      <c r="V31" s="145"/>
      <c r="W31" s="145"/>
    </row>
    <row r="32" spans="1:23" ht="20.05" hidden="1" customHeight="1" thickBot="1" x14ac:dyDescent="0.25">
      <c r="A32" s="408"/>
      <c r="B32" s="408"/>
      <c r="C32" s="408"/>
      <c r="D32" s="408"/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8"/>
      <c r="Q32" s="408"/>
      <c r="R32" s="408"/>
      <c r="S32" s="408"/>
      <c r="T32" s="408"/>
      <c r="U32" s="408"/>
      <c r="V32" s="408"/>
      <c r="W32" s="408"/>
    </row>
    <row r="33" spans="1:26" ht="20.350000000000001" hidden="1" customHeight="1" x14ac:dyDescent="0.2">
      <c r="A33" s="147"/>
      <c r="B33" s="429" t="s">
        <v>339</v>
      </c>
      <c r="C33" s="429"/>
      <c r="D33" s="429"/>
      <c r="E33" s="430" t="s">
        <v>334</v>
      </c>
      <c r="F33" s="431"/>
      <c r="G33" s="431"/>
      <c r="H33" s="431"/>
      <c r="I33" s="431"/>
      <c r="J33" s="431"/>
      <c r="K33" s="431"/>
      <c r="L33" s="431"/>
      <c r="M33" s="431"/>
      <c r="N33" s="431"/>
      <c r="O33" s="431"/>
      <c r="P33" s="432"/>
      <c r="Q33" s="429" t="s">
        <v>336</v>
      </c>
      <c r="R33" s="429"/>
      <c r="S33" s="429"/>
      <c r="T33" s="429"/>
      <c r="U33" s="429"/>
      <c r="V33" s="429"/>
      <c r="W33" s="429"/>
    </row>
    <row r="34" spans="1:26" ht="22.55" hidden="1" customHeight="1" x14ac:dyDescent="0.2">
      <c r="A34" s="148"/>
      <c r="B34" s="452">
        <v>0</v>
      </c>
      <c r="C34" s="453"/>
      <c r="D34" s="454"/>
      <c r="E34" s="427">
        <v>0</v>
      </c>
      <c r="F34" s="427">
        <v>0</v>
      </c>
      <c r="G34" s="427">
        <v>0</v>
      </c>
      <c r="H34" s="427">
        <v>0</v>
      </c>
      <c r="I34" s="427">
        <v>0</v>
      </c>
      <c r="J34" s="427">
        <v>0</v>
      </c>
      <c r="K34" s="427">
        <v>0</v>
      </c>
      <c r="L34" s="427">
        <v>0</v>
      </c>
      <c r="M34" s="427">
        <v>0</v>
      </c>
      <c r="N34" s="427">
        <v>0</v>
      </c>
      <c r="O34" s="427">
        <v>0</v>
      </c>
      <c r="P34" s="427">
        <v>0</v>
      </c>
      <c r="Q34" s="416">
        <f>SUM(E34:P35)*B34</f>
        <v>0</v>
      </c>
      <c r="R34" s="417"/>
      <c r="S34" s="417"/>
      <c r="T34" s="417"/>
      <c r="U34" s="417"/>
      <c r="V34" s="417"/>
      <c r="W34" s="418"/>
    </row>
    <row r="35" spans="1:26" ht="9.5500000000000007" hidden="1" customHeight="1" thickBot="1" x14ac:dyDescent="0.25">
      <c r="A35" s="148"/>
      <c r="B35" s="455"/>
      <c r="C35" s="456"/>
      <c r="D35" s="457"/>
      <c r="E35" s="428"/>
      <c r="F35" s="428"/>
      <c r="G35" s="428"/>
      <c r="H35" s="428"/>
      <c r="I35" s="428"/>
      <c r="J35" s="428"/>
      <c r="K35" s="428"/>
      <c r="L35" s="428"/>
      <c r="M35" s="428"/>
      <c r="N35" s="428"/>
      <c r="O35" s="428"/>
      <c r="P35" s="428"/>
      <c r="Q35" s="458"/>
      <c r="R35" s="459"/>
      <c r="S35" s="459"/>
      <c r="T35" s="459"/>
      <c r="U35" s="459"/>
      <c r="V35" s="459"/>
      <c r="W35" s="460"/>
    </row>
    <row r="36" spans="1:26" ht="44.65" hidden="1" customHeight="1" thickBot="1" x14ac:dyDescent="0.25">
      <c r="A36" s="152"/>
      <c r="B36" s="146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143"/>
      <c r="P36" s="143"/>
      <c r="Q36" s="144"/>
      <c r="R36" s="144"/>
      <c r="S36" s="144"/>
      <c r="T36" s="144"/>
      <c r="U36" s="145"/>
      <c r="V36" s="145"/>
      <c r="W36" s="145"/>
    </row>
    <row r="37" spans="1:26" ht="20.05" customHeight="1" x14ac:dyDescent="0.2">
      <c r="A37" s="410" t="s">
        <v>300</v>
      </c>
      <c r="B37" s="410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  <c r="O37" s="410"/>
      <c r="P37" s="410"/>
      <c r="Q37" s="410"/>
      <c r="R37" s="410"/>
      <c r="S37" s="410"/>
      <c r="T37" s="410"/>
      <c r="U37" s="410"/>
      <c r="V37" s="410"/>
      <c r="W37" s="410"/>
    </row>
    <row r="38" spans="1:26" ht="20.05" customHeight="1" x14ac:dyDescent="0.2">
      <c r="A38" s="138"/>
      <c r="B38" s="409" t="s">
        <v>339</v>
      </c>
      <c r="C38" s="409"/>
      <c r="D38" s="409"/>
      <c r="E38" s="409" t="s">
        <v>334</v>
      </c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 t="s">
        <v>336</v>
      </c>
      <c r="R38" s="409"/>
      <c r="S38" s="409"/>
      <c r="T38" s="409"/>
      <c r="U38" s="409"/>
      <c r="V38" s="409"/>
      <c r="W38" s="409"/>
    </row>
    <row r="39" spans="1:26" ht="20.05" customHeight="1" x14ac:dyDescent="0.2">
      <c r="A39" s="138"/>
      <c r="B39" s="413">
        <v>6</v>
      </c>
      <c r="C39" s="413"/>
      <c r="D39" s="413"/>
      <c r="E39" s="411">
        <v>30714</v>
      </c>
      <c r="F39" s="411">
        <v>29699</v>
      </c>
      <c r="G39" s="411">
        <v>29704</v>
      </c>
      <c r="H39" s="411">
        <v>34188</v>
      </c>
      <c r="I39" s="411">
        <v>28265</v>
      </c>
      <c r="J39" s="411">
        <v>29394</v>
      </c>
      <c r="K39" s="411">
        <v>32121</v>
      </c>
      <c r="L39" s="411">
        <v>30213</v>
      </c>
      <c r="M39" s="411">
        <v>31522</v>
      </c>
      <c r="N39" s="411">
        <v>31230</v>
      </c>
      <c r="O39" s="411">
        <v>30597</v>
      </c>
      <c r="P39" s="411">
        <v>27975</v>
      </c>
      <c r="Q39" s="412">
        <f>SUM(E39:P40)*B39</f>
        <v>2193732</v>
      </c>
      <c r="R39" s="412"/>
      <c r="S39" s="412"/>
      <c r="T39" s="412"/>
      <c r="U39" s="412"/>
      <c r="V39" s="412"/>
      <c r="W39" s="412"/>
    </row>
    <row r="40" spans="1:26" ht="20.05" customHeight="1" x14ac:dyDescent="0.2">
      <c r="A40" s="138"/>
      <c r="B40" s="413"/>
      <c r="C40" s="413"/>
      <c r="D40" s="413"/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2"/>
      <c r="R40" s="412"/>
      <c r="S40" s="412"/>
      <c r="T40" s="412"/>
      <c r="U40" s="412"/>
      <c r="V40" s="412"/>
      <c r="W40" s="412"/>
    </row>
    <row r="41" spans="1:26" ht="2.0499999999999998" customHeight="1" thickBot="1" x14ac:dyDescent="0.25">
      <c r="A41" s="141"/>
      <c r="B41" s="146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143"/>
      <c r="P41" s="143"/>
      <c r="Q41" s="144"/>
      <c r="R41" s="144"/>
      <c r="S41" s="144"/>
      <c r="T41" s="144"/>
      <c r="U41" s="145"/>
      <c r="V41" s="145"/>
      <c r="W41" s="145"/>
    </row>
    <row r="42" spans="1:26" ht="24.9" customHeight="1" x14ac:dyDescent="0.2">
      <c r="A42" s="435" t="s">
        <v>383</v>
      </c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35"/>
      <c r="V42" s="435"/>
      <c r="W42" s="435"/>
    </row>
    <row r="43" spans="1:26" ht="20.05" customHeight="1" x14ac:dyDescent="0.2">
      <c r="A43" s="138"/>
      <c r="B43" s="409" t="s">
        <v>302</v>
      </c>
      <c r="C43" s="409"/>
      <c r="D43" s="409"/>
      <c r="E43" s="409" t="s">
        <v>340</v>
      </c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 t="s">
        <v>335</v>
      </c>
      <c r="R43" s="409"/>
      <c r="S43" s="409"/>
      <c r="T43" s="409"/>
      <c r="U43" s="409"/>
      <c r="V43" s="409"/>
      <c r="W43" s="409"/>
      <c r="Z43" s="24"/>
    </row>
    <row r="44" spans="1:26" ht="20.05" customHeight="1" x14ac:dyDescent="0.2">
      <c r="A44" s="138"/>
      <c r="B44" s="423" t="s">
        <v>382</v>
      </c>
      <c r="C44" s="424"/>
      <c r="D44" s="424"/>
      <c r="E44" s="139">
        <v>1590</v>
      </c>
      <c r="F44" s="139">
        <v>1558</v>
      </c>
      <c r="G44" s="139">
        <v>1754</v>
      </c>
      <c r="H44" s="139">
        <v>1755</v>
      </c>
      <c r="I44" s="139">
        <v>1488</v>
      </c>
      <c r="J44" s="139">
        <v>1255</v>
      </c>
      <c r="K44" s="139">
        <v>1179</v>
      </c>
      <c r="L44" s="139">
        <v>1259</v>
      </c>
      <c r="M44" s="139">
        <v>1625</v>
      </c>
      <c r="N44" s="139">
        <v>1762</v>
      </c>
      <c r="O44" s="140">
        <v>1785</v>
      </c>
      <c r="P44" s="140">
        <v>1484</v>
      </c>
      <c r="Q44" s="425">
        <f>SUM(E44:P44)*5.5</f>
        <v>101717</v>
      </c>
      <c r="R44" s="425"/>
      <c r="S44" s="425"/>
      <c r="T44" s="425"/>
      <c r="U44" s="436">
        <f>Q44+Q45+Q46</f>
        <v>3079488.5</v>
      </c>
      <c r="V44" s="436"/>
      <c r="W44" s="436"/>
    </row>
    <row r="45" spans="1:26" ht="20.05" customHeight="1" x14ac:dyDescent="0.2">
      <c r="A45" s="138"/>
      <c r="B45" s="423" t="s">
        <v>301</v>
      </c>
      <c r="C45" s="424"/>
      <c r="D45" s="424"/>
      <c r="E45" s="139">
        <v>34978</v>
      </c>
      <c r="F45" s="139">
        <v>34399</v>
      </c>
      <c r="G45" s="139">
        <v>35070</v>
      </c>
      <c r="H45" s="139">
        <v>41149</v>
      </c>
      <c r="I45" s="139">
        <v>35078</v>
      </c>
      <c r="J45" s="139">
        <v>35839</v>
      </c>
      <c r="K45" s="139">
        <v>34762</v>
      </c>
      <c r="L45" s="139">
        <v>29711</v>
      </c>
      <c r="M45" s="139">
        <v>34092</v>
      </c>
      <c r="N45" s="139">
        <v>36048</v>
      </c>
      <c r="O45" s="139">
        <v>34512</v>
      </c>
      <c r="P45" s="139">
        <v>29957</v>
      </c>
      <c r="Q45" s="425">
        <f>SUM(E45:P45)*5.5</f>
        <v>2285772.5</v>
      </c>
      <c r="R45" s="425"/>
      <c r="S45" s="425"/>
      <c r="T45" s="425"/>
      <c r="U45" s="436"/>
      <c r="V45" s="436"/>
      <c r="W45" s="436"/>
    </row>
    <row r="46" spans="1:26" ht="20.05" customHeight="1" x14ac:dyDescent="0.2">
      <c r="A46" s="138"/>
      <c r="B46" s="423" t="s">
        <v>104</v>
      </c>
      <c r="C46" s="423"/>
      <c r="D46" s="423"/>
      <c r="E46" s="139">
        <v>13727</v>
      </c>
      <c r="F46" s="139">
        <v>13265</v>
      </c>
      <c r="G46" s="139">
        <v>14178</v>
      </c>
      <c r="H46" s="139">
        <v>16174</v>
      </c>
      <c r="I46" s="139">
        <v>14235</v>
      </c>
      <c r="J46" s="139">
        <v>13056</v>
      </c>
      <c r="K46" s="139">
        <v>13007</v>
      </c>
      <c r="L46" s="139">
        <v>-25574</v>
      </c>
      <c r="M46" s="139">
        <v>13372</v>
      </c>
      <c r="N46" s="139">
        <v>14181</v>
      </c>
      <c r="O46" s="139">
        <v>14083</v>
      </c>
      <c r="P46" s="139">
        <v>12114</v>
      </c>
      <c r="Q46" s="425">
        <f>SUM(E46:P46)*5.5</f>
        <v>691999</v>
      </c>
      <c r="R46" s="425"/>
      <c r="S46" s="425"/>
      <c r="T46" s="425"/>
      <c r="U46" s="436"/>
      <c r="V46" s="436"/>
      <c r="W46" s="436"/>
    </row>
    <row r="47" spans="1:26" ht="5.05" customHeight="1" thickBot="1" x14ac:dyDescent="0.25">
      <c r="A47" s="141"/>
      <c r="B47" s="146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143"/>
      <c r="P47" s="143"/>
      <c r="Q47" s="144"/>
      <c r="R47" s="144"/>
      <c r="S47" s="144"/>
      <c r="T47" s="144"/>
      <c r="U47" s="153"/>
      <c r="V47" s="153"/>
      <c r="W47" s="153"/>
    </row>
    <row r="48" spans="1:26" ht="30.05" customHeight="1" thickBot="1" x14ac:dyDescent="0.25">
      <c r="A48" s="437" t="s">
        <v>337</v>
      </c>
      <c r="B48" s="438"/>
      <c r="C48" s="438"/>
      <c r="D48" s="438"/>
      <c r="E48" s="438"/>
      <c r="F48" s="438"/>
      <c r="G48" s="438"/>
      <c r="H48" s="438"/>
      <c r="I48" s="438"/>
      <c r="J48" s="438"/>
      <c r="K48" s="438"/>
      <c r="L48" s="438"/>
      <c r="M48" s="438"/>
      <c r="N48" s="438"/>
      <c r="O48" s="438"/>
      <c r="P48" s="438"/>
      <c r="Q48" s="434">
        <f>SUM(Q39,Q19,Q14,Q9,Q5)</f>
        <v>5645469.6000000006</v>
      </c>
      <c r="R48" s="434"/>
      <c r="S48" s="434"/>
      <c r="T48" s="434"/>
      <c r="U48" s="434"/>
      <c r="V48" s="434"/>
      <c r="W48" s="434"/>
    </row>
    <row r="49" spans="1:29" x14ac:dyDescent="0.2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</row>
    <row r="50" spans="1:29" ht="15.05" customHeight="1" x14ac:dyDescent="0.2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7"/>
      <c r="R50" s="157"/>
      <c r="S50" s="157"/>
      <c r="T50" s="157"/>
      <c r="U50" s="158"/>
      <c r="V50" s="158"/>
      <c r="W50" s="158"/>
    </row>
    <row r="51" spans="1:29" ht="15.05" customHeight="1" x14ac:dyDescent="0.75">
      <c r="A51" s="439" t="s">
        <v>338</v>
      </c>
      <c r="B51" s="440"/>
      <c r="C51" s="440"/>
      <c r="D51" s="440"/>
      <c r="E51" s="440"/>
      <c r="F51" s="440"/>
      <c r="G51" s="440"/>
      <c r="H51" s="440"/>
      <c r="I51" s="440"/>
      <c r="J51" s="443">
        <f>Q48/12</f>
        <v>470455.80000000005</v>
      </c>
      <c r="K51" s="444"/>
      <c r="L51" s="444"/>
      <c r="M51" s="444"/>
      <c r="N51" s="444"/>
      <c r="O51" s="444"/>
      <c r="P51" s="444"/>
      <c r="Q51" s="445"/>
      <c r="R51" s="159"/>
      <c r="S51" s="461"/>
      <c r="T51" s="461"/>
      <c r="U51" s="461"/>
      <c r="V51" s="461"/>
      <c r="W51" s="461"/>
      <c r="Z51" s="24"/>
    </row>
    <row r="52" spans="1:29" ht="15.05" customHeight="1" x14ac:dyDescent="0.75">
      <c r="A52" s="441"/>
      <c r="B52" s="442"/>
      <c r="C52" s="442"/>
      <c r="D52" s="442"/>
      <c r="E52" s="442"/>
      <c r="F52" s="442"/>
      <c r="G52" s="442"/>
      <c r="H52" s="442"/>
      <c r="I52" s="442"/>
      <c r="J52" s="446"/>
      <c r="K52" s="447"/>
      <c r="L52" s="447"/>
      <c r="M52" s="447"/>
      <c r="N52" s="447"/>
      <c r="O52" s="447"/>
      <c r="P52" s="447"/>
      <c r="Q52" s="448"/>
      <c r="R52" s="159"/>
      <c r="S52" s="159"/>
      <c r="T52" s="159"/>
      <c r="U52" s="159"/>
      <c r="V52" s="159"/>
      <c r="W52" s="159"/>
      <c r="Z52" s="24"/>
    </row>
    <row r="53" spans="1:29" ht="15.05" customHeight="1" x14ac:dyDescent="0.75">
      <c r="A53" s="154"/>
      <c r="B53" s="154"/>
      <c r="C53" s="154"/>
      <c r="D53" s="154"/>
      <c r="E53" s="154"/>
      <c r="F53" s="154"/>
      <c r="G53" s="154"/>
      <c r="H53" s="154"/>
      <c r="I53" s="154"/>
      <c r="J53" s="449"/>
      <c r="K53" s="450"/>
      <c r="L53" s="450"/>
      <c r="M53" s="450"/>
      <c r="N53" s="450"/>
      <c r="O53" s="450"/>
      <c r="P53" s="450"/>
      <c r="Q53" s="451"/>
      <c r="R53" s="159"/>
      <c r="S53" s="159"/>
      <c r="T53" s="159"/>
      <c r="U53" s="159"/>
      <c r="V53" s="159"/>
      <c r="W53" s="159"/>
      <c r="Z53" s="24"/>
    </row>
    <row r="54" spans="1:29" ht="15.05" customHeight="1" x14ac:dyDescent="0.75">
      <c r="A54" s="154"/>
      <c r="B54" s="154"/>
      <c r="C54" s="154"/>
      <c r="D54" s="154"/>
      <c r="E54" s="154"/>
      <c r="F54" s="154"/>
      <c r="G54" s="154"/>
      <c r="H54" s="154"/>
      <c r="I54" s="154"/>
      <c r="J54" s="160"/>
      <c r="K54" s="160"/>
      <c r="L54" s="160"/>
      <c r="M54" s="160"/>
      <c r="N54" s="160"/>
      <c r="O54" s="160"/>
      <c r="P54" s="160"/>
      <c r="Q54" s="160"/>
      <c r="R54" s="159"/>
      <c r="S54" s="159"/>
      <c r="T54" s="159"/>
      <c r="U54" s="159"/>
      <c r="V54" s="159"/>
      <c r="W54" s="159"/>
      <c r="Z54" s="24"/>
    </row>
    <row r="55" spans="1:29" ht="24.9" customHeight="1" x14ac:dyDescent="0.75">
      <c r="A55" s="414" t="s">
        <v>341</v>
      </c>
      <c r="B55" s="414"/>
      <c r="C55" s="414"/>
      <c r="D55" s="414"/>
      <c r="E55" s="414"/>
      <c r="F55" s="414"/>
      <c r="G55" s="414"/>
      <c r="H55" s="414"/>
      <c r="I55" s="415">
        <f>(SUM(E5:P5)+SUM(E9:P10)+SUM(E14:P15)+SUM(E19:P20)+SUM(E24:P24)+SUM(E25:P25)+SUM(E29:P30)+SUM(E34:P35)+SUM(E39:P40)+SUM(E44:P44)+SUM(E45:P45)+SUM(E46:P46))/12</f>
        <v>134576.25</v>
      </c>
      <c r="J55" s="415"/>
      <c r="K55" s="415"/>
      <c r="L55" s="415"/>
      <c r="M55" s="160"/>
      <c r="N55" s="160"/>
      <c r="O55" s="160"/>
      <c r="P55" s="160"/>
      <c r="Q55" s="160"/>
      <c r="R55" s="159"/>
      <c r="S55" s="159"/>
      <c r="T55" s="159"/>
      <c r="U55" s="159"/>
      <c r="V55" s="159"/>
      <c r="W55" s="159"/>
      <c r="Z55" s="24"/>
    </row>
    <row r="56" spans="1:29" ht="24.9" customHeight="1" x14ac:dyDescent="0.75">
      <c r="A56" s="414" t="s">
        <v>348</v>
      </c>
      <c r="B56" s="414"/>
      <c r="C56" s="414"/>
      <c r="D56" s="414"/>
      <c r="E56" s="414"/>
      <c r="F56" s="414"/>
      <c r="G56" s="414"/>
      <c r="H56" s="414"/>
      <c r="I56" s="415">
        <f>J51/5.5</f>
        <v>85537.418181818197</v>
      </c>
      <c r="J56" s="415"/>
      <c r="K56" s="415"/>
      <c r="L56" s="415"/>
      <c r="M56" s="160"/>
      <c r="N56" s="160"/>
      <c r="O56" s="160"/>
      <c r="P56" s="160"/>
      <c r="Q56" s="160"/>
      <c r="R56" s="159"/>
      <c r="S56" s="159"/>
      <c r="T56" s="159"/>
      <c r="U56" s="159"/>
      <c r="V56" s="159"/>
      <c r="W56" s="159"/>
      <c r="Z56" s="24"/>
    </row>
    <row r="57" spans="1:29" ht="13.3" customHeight="1" x14ac:dyDescent="0.2">
      <c r="A57" s="433" t="s">
        <v>381</v>
      </c>
      <c r="B57" s="433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  <c r="R57" s="433"/>
      <c r="S57" s="433"/>
      <c r="T57" s="433"/>
      <c r="U57" s="154"/>
      <c r="V57" s="154"/>
      <c r="W57" s="161"/>
      <c r="X57" s="21"/>
      <c r="Y57" s="21"/>
      <c r="Z57" s="21"/>
      <c r="AA57" s="21"/>
      <c r="AB57" s="21"/>
      <c r="AC57" s="21"/>
    </row>
    <row r="58" spans="1:29" x14ac:dyDescent="0.2">
      <c r="A58" s="433"/>
      <c r="B58" s="433"/>
      <c r="C58" s="433"/>
      <c r="D58" s="433"/>
      <c r="E58" s="433"/>
      <c r="F58" s="433"/>
      <c r="G58" s="433"/>
      <c r="H58" s="433"/>
      <c r="I58" s="433"/>
      <c r="J58" s="433"/>
      <c r="K58" s="433"/>
      <c r="L58" s="433"/>
      <c r="M58" s="433"/>
      <c r="N58" s="433"/>
      <c r="O58" s="433"/>
      <c r="P58" s="433"/>
      <c r="Q58" s="433"/>
      <c r="R58" s="433"/>
      <c r="S58" s="433"/>
      <c r="T58" s="433"/>
      <c r="U58" s="154"/>
      <c r="V58" s="154"/>
      <c r="W58" s="161"/>
      <c r="X58" s="21"/>
      <c r="Y58" s="21"/>
      <c r="Z58" s="21"/>
      <c r="AA58" s="21"/>
      <c r="AB58" s="21"/>
      <c r="AC58" s="21"/>
    </row>
  </sheetData>
  <sheetProtection algorithmName="SHA-512" hashValue="WihnazHJ4l+r9+0Cr+8QxhSSZF7ZsRHXbaqODZ+FZUhWxLBCAHgGZF1msD49lskCZQNH4g0YoIBNpo268Gqv0g==" saltValue="FPEUqYtOqkRD0XAR5gbvgg==" spinCount="100000" sheet="1" objects="1" scenarios="1" selectLockedCells="1" selectUnlockedCells="1"/>
  <mergeCells count="145">
    <mergeCell ref="M39:M40"/>
    <mergeCell ref="I34:I35"/>
    <mergeCell ref="J34:J35"/>
    <mergeCell ref="K34:K35"/>
    <mergeCell ref="L34:L35"/>
    <mergeCell ref="M34:M35"/>
    <mergeCell ref="B34:D35"/>
    <mergeCell ref="S51:W51"/>
    <mergeCell ref="P39:P40"/>
    <mergeCell ref="B39:D40"/>
    <mergeCell ref="E39:E40"/>
    <mergeCell ref="F39:F40"/>
    <mergeCell ref="G39:G40"/>
    <mergeCell ref="H39:H40"/>
    <mergeCell ref="I39:I40"/>
    <mergeCell ref="J39:J40"/>
    <mergeCell ref="K39:K40"/>
    <mergeCell ref="L39:L40"/>
    <mergeCell ref="E29:E30"/>
    <mergeCell ref="Q29:W30"/>
    <mergeCell ref="N29:N30"/>
    <mergeCell ref="O29:O30"/>
    <mergeCell ref="Q28:W28"/>
    <mergeCell ref="N34:N35"/>
    <mergeCell ref="O34:O35"/>
    <mergeCell ref="P34:P35"/>
    <mergeCell ref="Q34:W35"/>
    <mergeCell ref="F29:F30"/>
    <mergeCell ref="G29:G30"/>
    <mergeCell ref="H29:H30"/>
    <mergeCell ref="I29:I30"/>
    <mergeCell ref="J29:J30"/>
    <mergeCell ref="K29:K30"/>
    <mergeCell ref="L29:L30"/>
    <mergeCell ref="M29:M30"/>
    <mergeCell ref="P29:P30"/>
    <mergeCell ref="J9:J10"/>
    <mergeCell ref="K9:K10"/>
    <mergeCell ref="L9:L10"/>
    <mergeCell ref="M9:M10"/>
    <mergeCell ref="N14:N15"/>
    <mergeCell ref="O14:O15"/>
    <mergeCell ref="P14:P15"/>
    <mergeCell ref="Q14:W15"/>
    <mergeCell ref="B19:D20"/>
    <mergeCell ref="E19:E20"/>
    <mergeCell ref="F19:F20"/>
    <mergeCell ref="G19:G20"/>
    <mergeCell ref="Q19:W20"/>
    <mergeCell ref="A57:T58"/>
    <mergeCell ref="B46:D46"/>
    <mergeCell ref="Q46:T46"/>
    <mergeCell ref="Q48:W48"/>
    <mergeCell ref="A27:W27"/>
    <mergeCell ref="A32:W32"/>
    <mergeCell ref="A37:W37"/>
    <mergeCell ref="A42:W42"/>
    <mergeCell ref="Q33:W33"/>
    <mergeCell ref="B28:D28"/>
    <mergeCell ref="Q38:W38"/>
    <mergeCell ref="Q43:W43"/>
    <mergeCell ref="U44:W46"/>
    <mergeCell ref="A48:P48"/>
    <mergeCell ref="A51:I52"/>
    <mergeCell ref="J51:Q53"/>
    <mergeCell ref="B45:D45"/>
    <mergeCell ref="Q45:T45"/>
    <mergeCell ref="N39:N40"/>
    <mergeCell ref="O39:O40"/>
    <mergeCell ref="E33:P33"/>
    <mergeCell ref="E38:P38"/>
    <mergeCell ref="B38:D38"/>
    <mergeCell ref="B29:D30"/>
    <mergeCell ref="E4:P4"/>
    <mergeCell ref="A1:W1"/>
    <mergeCell ref="B44:D44"/>
    <mergeCell ref="Q44:T44"/>
    <mergeCell ref="Q4:W4"/>
    <mergeCell ref="B5:D5"/>
    <mergeCell ref="B4:D4"/>
    <mergeCell ref="Q23:W23"/>
    <mergeCell ref="B8:D8"/>
    <mergeCell ref="B13:D13"/>
    <mergeCell ref="B23:D23"/>
    <mergeCell ref="E8:P8"/>
    <mergeCell ref="A3:W3"/>
    <mergeCell ref="Q8:W8"/>
    <mergeCell ref="Q13:W13"/>
    <mergeCell ref="Q18:W18"/>
    <mergeCell ref="E34:E35"/>
    <mergeCell ref="F34:F35"/>
    <mergeCell ref="G34:G35"/>
    <mergeCell ref="H34:H35"/>
    <mergeCell ref="A12:W12"/>
    <mergeCell ref="B33:D33"/>
    <mergeCell ref="E28:P28"/>
    <mergeCell ref="G14:G15"/>
    <mergeCell ref="Q5:W5"/>
    <mergeCell ref="A55:H55"/>
    <mergeCell ref="I55:L55"/>
    <mergeCell ref="A56:H56"/>
    <mergeCell ref="I56:L56"/>
    <mergeCell ref="B43:D43"/>
    <mergeCell ref="E43:P43"/>
    <mergeCell ref="Q39:W40"/>
    <mergeCell ref="U24:W25"/>
    <mergeCell ref="H14:H15"/>
    <mergeCell ref="H19:H20"/>
    <mergeCell ref="I19:I20"/>
    <mergeCell ref="J19:J20"/>
    <mergeCell ref="K19:K20"/>
    <mergeCell ref="L19:L20"/>
    <mergeCell ref="M19:M20"/>
    <mergeCell ref="N19:N20"/>
    <mergeCell ref="O19:O20"/>
    <mergeCell ref="I14:I15"/>
    <mergeCell ref="J14:J15"/>
    <mergeCell ref="K14:K15"/>
    <mergeCell ref="L14:L15"/>
    <mergeCell ref="M14:M15"/>
    <mergeCell ref="B14:D15"/>
    <mergeCell ref="Q24:T24"/>
    <mergeCell ref="Q25:T25"/>
    <mergeCell ref="E23:P23"/>
    <mergeCell ref="B24:D24"/>
    <mergeCell ref="B25:D25"/>
    <mergeCell ref="A22:W22"/>
    <mergeCell ref="B18:D18"/>
    <mergeCell ref="A7:W7"/>
    <mergeCell ref="E18:P18"/>
    <mergeCell ref="E13:P13"/>
    <mergeCell ref="A17:W17"/>
    <mergeCell ref="E14:E15"/>
    <mergeCell ref="F14:F15"/>
    <mergeCell ref="P19:P20"/>
    <mergeCell ref="N9:N10"/>
    <mergeCell ref="O9:O10"/>
    <mergeCell ref="P9:P10"/>
    <mergeCell ref="Q9:W10"/>
    <mergeCell ref="B9:D10"/>
    <mergeCell ref="E9:E10"/>
    <mergeCell ref="F9:F10"/>
    <mergeCell ref="G9:G10"/>
    <mergeCell ref="H9:H10"/>
    <mergeCell ref="I9:I10"/>
  </mergeCells>
  <phoneticPr fontId="51" type="noConversion"/>
  <pageMargins left="0.511811024" right="0.511811024" top="0.78740157499999996" bottom="0.78740157499999996" header="0.31496062000000002" footer="0.31496062000000002"/>
  <pageSetup paperSize="9" scale="52" orientation="portrait" r:id="rId1"/>
  <ignoredErrors>
    <ignoredError sqref="R25:T25 R24:T24 Q25 Q24 I5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1669-4A3D-45B7-921A-B519B7A6E4D9}">
  <dimension ref="A1:AD85"/>
  <sheetViews>
    <sheetView topLeftCell="A7" zoomScale="157" zoomScaleNormal="175" workbookViewId="0">
      <selection activeCell="P78" sqref="P78:Q78"/>
    </sheetView>
  </sheetViews>
  <sheetFormatPr defaultRowHeight="15.05" x14ac:dyDescent="0.3"/>
  <cols>
    <col min="1" max="1" width="5.6640625" customWidth="1"/>
    <col min="2" max="28" width="3.6640625" customWidth="1"/>
    <col min="29" max="30" width="9.6640625" customWidth="1"/>
  </cols>
  <sheetData>
    <row r="1" spans="1:28" ht="13.65" customHeight="1" x14ac:dyDescent="0.5">
      <c r="A1" s="539" t="s">
        <v>108</v>
      </c>
      <c r="B1" s="540"/>
      <c r="C1" s="540"/>
      <c r="D1" s="540"/>
      <c r="E1" s="541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</row>
    <row r="2" spans="1:28" ht="13.65" customHeight="1" x14ac:dyDescent="0.3">
      <c r="A2" s="527" t="s">
        <v>208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  <c r="AB2" s="527"/>
    </row>
    <row r="3" spans="1:28" ht="13.65" customHeight="1" x14ac:dyDescent="0.3">
      <c r="A3" s="90"/>
      <c r="B3" s="91" t="s">
        <v>235</v>
      </c>
      <c r="C3" s="91" t="s">
        <v>236</v>
      </c>
      <c r="D3" s="91" t="s">
        <v>237</v>
      </c>
      <c r="E3" s="91" t="s">
        <v>238</v>
      </c>
      <c r="F3" s="91" t="s">
        <v>239</v>
      </c>
      <c r="G3" s="91" t="s">
        <v>240</v>
      </c>
      <c r="H3" s="91" t="s">
        <v>241</v>
      </c>
      <c r="I3" s="91" t="s">
        <v>387</v>
      </c>
      <c r="J3" s="91" t="s">
        <v>386</v>
      </c>
      <c r="K3" s="91" t="s">
        <v>385</v>
      </c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542" t="s">
        <v>233</v>
      </c>
      <c r="X3" s="542"/>
      <c r="Y3" s="542"/>
      <c r="Z3" s="518" t="s">
        <v>242</v>
      </c>
      <c r="AA3" s="518"/>
      <c r="AB3" s="518"/>
    </row>
    <row r="4" spans="1:28" ht="12.85" customHeight="1" x14ac:dyDescent="0.3">
      <c r="A4" s="92" t="s">
        <v>71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4"/>
      <c r="U4" s="94"/>
      <c r="V4" s="93"/>
      <c r="W4" s="523">
        <f>SUM(B4:V4)</f>
        <v>0</v>
      </c>
      <c r="X4" s="523"/>
      <c r="Y4" s="523"/>
      <c r="Z4" s="524">
        <f t="shared" ref="Z4:Z8" si="0">W4*100/16</f>
        <v>0</v>
      </c>
      <c r="AA4" s="525"/>
      <c r="AB4" s="526"/>
    </row>
    <row r="5" spans="1:28" ht="12.85" customHeight="1" x14ac:dyDescent="0.3">
      <c r="A5" s="92" t="s">
        <v>72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4"/>
      <c r="U5" s="94"/>
      <c r="V5" s="93"/>
      <c r="W5" s="523">
        <f t="shared" ref="W5:W27" si="1">SUM(B5:V5)</f>
        <v>0</v>
      </c>
      <c r="X5" s="523"/>
      <c r="Y5" s="523"/>
      <c r="Z5" s="524">
        <f t="shared" si="0"/>
        <v>0</v>
      </c>
      <c r="AA5" s="525"/>
      <c r="AB5" s="526"/>
    </row>
    <row r="6" spans="1:28" ht="12.85" customHeight="1" x14ac:dyDescent="0.3">
      <c r="A6" s="92" t="s">
        <v>73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4"/>
      <c r="U6" s="94"/>
      <c r="V6" s="93"/>
      <c r="W6" s="523">
        <f t="shared" si="1"/>
        <v>0</v>
      </c>
      <c r="X6" s="523"/>
      <c r="Y6" s="523"/>
      <c r="Z6" s="524">
        <f t="shared" si="0"/>
        <v>0</v>
      </c>
      <c r="AA6" s="525"/>
      <c r="AB6" s="526"/>
    </row>
    <row r="7" spans="1:28" ht="12.85" customHeight="1" x14ac:dyDescent="0.3">
      <c r="A7" s="92" t="s">
        <v>74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4"/>
      <c r="U7" s="94"/>
      <c r="V7" s="93"/>
      <c r="W7" s="523">
        <f t="shared" si="1"/>
        <v>0</v>
      </c>
      <c r="X7" s="523"/>
      <c r="Y7" s="523"/>
      <c r="Z7" s="524">
        <f t="shared" si="0"/>
        <v>0</v>
      </c>
      <c r="AA7" s="525"/>
      <c r="AB7" s="526"/>
    </row>
    <row r="8" spans="1:28" ht="12.85" customHeight="1" x14ac:dyDescent="0.3">
      <c r="A8" s="92" t="s">
        <v>75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4"/>
      <c r="U8" s="94"/>
      <c r="V8" s="93"/>
      <c r="W8" s="523">
        <f t="shared" si="1"/>
        <v>0</v>
      </c>
      <c r="X8" s="523"/>
      <c r="Y8" s="523"/>
      <c r="Z8" s="524">
        <f t="shared" si="0"/>
        <v>0</v>
      </c>
      <c r="AA8" s="525"/>
      <c r="AB8" s="526"/>
    </row>
    <row r="9" spans="1:28" ht="12.85" customHeight="1" x14ac:dyDescent="0.3">
      <c r="A9" s="92" t="s">
        <v>76</v>
      </c>
      <c r="B9" s="93">
        <v>1</v>
      </c>
      <c r="C9" s="93">
        <v>1</v>
      </c>
      <c r="D9" s="93">
        <v>1</v>
      </c>
      <c r="E9" s="93">
        <v>1</v>
      </c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4"/>
      <c r="U9" s="94"/>
      <c r="V9" s="93"/>
      <c r="W9" s="523">
        <f t="shared" si="1"/>
        <v>4</v>
      </c>
      <c r="X9" s="523"/>
      <c r="Y9" s="523"/>
      <c r="Z9" s="538">
        <f>W9*100/16</f>
        <v>25</v>
      </c>
      <c r="AA9" s="538"/>
      <c r="AB9" s="538"/>
    </row>
    <row r="10" spans="1:28" ht="12.85" customHeight="1" x14ac:dyDescent="0.3">
      <c r="A10" s="92" t="s">
        <v>77</v>
      </c>
      <c r="B10" s="93">
        <v>2</v>
      </c>
      <c r="C10" s="93">
        <v>2</v>
      </c>
      <c r="D10" s="93">
        <v>2</v>
      </c>
      <c r="E10" s="93">
        <v>2</v>
      </c>
      <c r="F10" s="93">
        <v>1</v>
      </c>
      <c r="G10" s="93">
        <v>1</v>
      </c>
      <c r="H10" s="93">
        <v>1</v>
      </c>
      <c r="I10" s="93">
        <v>1</v>
      </c>
      <c r="J10" s="93">
        <v>1</v>
      </c>
      <c r="K10" s="93">
        <v>1</v>
      </c>
      <c r="L10" s="93"/>
      <c r="M10" s="93"/>
      <c r="N10" s="93"/>
      <c r="O10" s="93"/>
      <c r="P10" s="93"/>
      <c r="Q10" s="93"/>
      <c r="R10" s="93"/>
      <c r="S10" s="93"/>
      <c r="T10" s="94"/>
      <c r="U10" s="94"/>
      <c r="V10" s="93"/>
      <c r="W10" s="523">
        <f t="shared" si="1"/>
        <v>14</v>
      </c>
      <c r="X10" s="523"/>
      <c r="Y10" s="523"/>
      <c r="Z10" s="538">
        <f t="shared" ref="Z10:Z27" si="2">W10*100/16</f>
        <v>87.5</v>
      </c>
      <c r="AA10" s="525"/>
      <c r="AB10" s="526"/>
    </row>
    <row r="11" spans="1:28" ht="12.85" customHeight="1" x14ac:dyDescent="0.3">
      <c r="A11" s="92" t="s">
        <v>78</v>
      </c>
      <c r="B11" s="93">
        <v>3</v>
      </c>
      <c r="C11" s="93">
        <v>3</v>
      </c>
      <c r="D11" s="93">
        <v>3</v>
      </c>
      <c r="E11" s="93">
        <v>3</v>
      </c>
      <c r="F11" s="93">
        <v>1</v>
      </c>
      <c r="G11" s="93">
        <v>1</v>
      </c>
      <c r="H11" s="93">
        <v>1</v>
      </c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4"/>
      <c r="U11" s="94"/>
      <c r="V11" s="93"/>
      <c r="W11" s="523">
        <f t="shared" si="1"/>
        <v>15</v>
      </c>
      <c r="X11" s="523"/>
      <c r="Y11" s="523"/>
      <c r="Z11" s="524">
        <f t="shared" si="2"/>
        <v>93.75</v>
      </c>
      <c r="AA11" s="525"/>
      <c r="AB11" s="526"/>
    </row>
    <row r="12" spans="1:28" ht="12.85" customHeight="1" x14ac:dyDescent="0.3">
      <c r="A12" s="92" t="s">
        <v>79</v>
      </c>
      <c r="B12" s="93">
        <v>3</v>
      </c>
      <c r="C12" s="93">
        <v>3</v>
      </c>
      <c r="D12" s="93">
        <v>3</v>
      </c>
      <c r="E12" s="93">
        <v>3</v>
      </c>
      <c r="F12" s="93">
        <v>1</v>
      </c>
      <c r="G12" s="93">
        <v>1</v>
      </c>
      <c r="H12" s="93">
        <v>1</v>
      </c>
      <c r="I12" s="93">
        <v>1</v>
      </c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4"/>
      <c r="U12" s="94"/>
      <c r="V12" s="93"/>
      <c r="W12" s="523">
        <f t="shared" si="1"/>
        <v>16</v>
      </c>
      <c r="X12" s="523"/>
      <c r="Y12" s="523"/>
      <c r="Z12" s="524">
        <f t="shared" si="2"/>
        <v>100</v>
      </c>
      <c r="AA12" s="525"/>
      <c r="AB12" s="526"/>
    </row>
    <row r="13" spans="1:28" ht="12.85" customHeight="1" x14ac:dyDescent="0.3">
      <c r="A13" s="92" t="s">
        <v>80</v>
      </c>
      <c r="B13" s="93">
        <v>2</v>
      </c>
      <c r="C13" s="93">
        <v>2</v>
      </c>
      <c r="D13" s="93">
        <v>2</v>
      </c>
      <c r="E13" s="93">
        <v>2</v>
      </c>
      <c r="F13" s="93">
        <v>1</v>
      </c>
      <c r="G13" s="93">
        <v>1</v>
      </c>
      <c r="H13" s="93">
        <v>1</v>
      </c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4"/>
      <c r="U13" s="94"/>
      <c r="V13" s="93"/>
      <c r="W13" s="523">
        <f t="shared" si="1"/>
        <v>11</v>
      </c>
      <c r="X13" s="523"/>
      <c r="Y13" s="523"/>
      <c r="Z13" s="524">
        <f t="shared" si="2"/>
        <v>68.75</v>
      </c>
      <c r="AA13" s="525"/>
      <c r="AB13" s="526"/>
    </row>
    <row r="14" spans="1:28" ht="12.85" customHeight="1" x14ac:dyDescent="0.3">
      <c r="A14" s="92" t="s">
        <v>243</v>
      </c>
      <c r="B14" s="93">
        <v>2</v>
      </c>
      <c r="C14" s="93">
        <v>2</v>
      </c>
      <c r="D14" s="93">
        <v>2</v>
      </c>
      <c r="E14" s="93">
        <v>2</v>
      </c>
      <c r="F14" s="93">
        <v>1</v>
      </c>
      <c r="G14" s="93">
        <v>1</v>
      </c>
      <c r="H14" s="93">
        <v>1</v>
      </c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4"/>
      <c r="U14" s="94"/>
      <c r="V14" s="93"/>
      <c r="W14" s="523">
        <f t="shared" si="1"/>
        <v>11</v>
      </c>
      <c r="X14" s="523"/>
      <c r="Y14" s="523"/>
      <c r="Z14" s="524">
        <f t="shared" si="2"/>
        <v>68.75</v>
      </c>
      <c r="AA14" s="525"/>
      <c r="AB14" s="526"/>
    </row>
    <row r="15" spans="1:28" ht="12.85" customHeight="1" x14ac:dyDescent="0.3">
      <c r="A15" s="92" t="s">
        <v>244</v>
      </c>
      <c r="B15" s="93">
        <v>2</v>
      </c>
      <c r="C15" s="93">
        <v>2</v>
      </c>
      <c r="D15" s="93">
        <v>2</v>
      </c>
      <c r="E15" s="93">
        <v>2</v>
      </c>
      <c r="F15" s="93">
        <v>1</v>
      </c>
      <c r="G15" s="93">
        <v>1</v>
      </c>
      <c r="H15" s="93">
        <v>1</v>
      </c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4"/>
      <c r="U15" s="94"/>
      <c r="V15" s="93"/>
      <c r="W15" s="523">
        <f t="shared" si="1"/>
        <v>11</v>
      </c>
      <c r="X15" s="523"/>
      <c r="Y15" s="523"/>
      <c r="Z15" s="524">
        <f t="shared" si="2"/>
        <v>68.75</v>
      </c>
      <c r="AA15" s="525"/>
      <c r="AB15" s="526"/>
    </row>
    <row r="16" spans="1:28" ht="12.85" customHeight="1" x14ac:dyDescent="0.3">
      <c r="A16" s="92" t="s">
        <v>245</v>
      </c>
      <c r="B16" s="93">
        <v>2</v>
      </c>
      <c r="C16" s="93">
        <v>2</v>
      </c>
      <c r="D16" s="93">
        <v>2</v>
      </c>
      <c r="E16" s="93">
        <v>2</v>
      </c>
      <c r="F16" s="93">
        <v>1</v>
      </c>
      <c r="G16" s="93">
        <v>1</v>
      </c>
      <c r="H16" s="93">
        <v>1</v>
      </c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4"/>
      <c r="U16" s="94"/>
      <c r="V16" s="93"/>
      <c r="W16" s="523">
        <f t="shared" si="1"/>
        <v>11</v>
      </c>
      <c r="X16" s="523"/>
      <c r="Y16" s="523"/>
      <c r="Z16" s="524">
        <f t="shared" si="2"/>
        <v>68.75</v>
      </c>
      <c r="AA16" s="525"/>
      <c r="AB16" s="526"/>
    </row>
    <row r="17" spans="1:28" ht="12.85" customHeight="1" x14ac:dyDescent="0.3">
      <c r="A17" s="92" t="s">
        <v>246</v>
      </c>
      <c r="B17" s="93">
        <v>2</v>
      </c>
      <c r="C17" s="93">
        <v>2</v>
      </c>
      <c r="D17" s="93">
        <v>2</v>
      </c>
      <c r="E17" s="93">
        <v>2</v>
      </c>
      <c r="F17" s="93">
        <v>1</v>
      </c>
      <c r="G17" s="93">
        <v>1</v>
      </c>
      <c r="H17" s="93">
        <v>1</v>
      </c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4"/>
      <c r="U17" s="94"/>
      <c r="V17" s="93"/>
      <c r="W17" s="523">
        <f t="shared" si="1"/>
        <v>11</v>
      </c>
      <c r="X17" s="523"/>
      <c r="Y17" s="523"/>
      <c r="Z17" s="524">
        <f t="shared" si="2"/>
        <v>68.75</v>
      </c>
      <c r="AA17" s="525"/>
      <c r="AB17" s="526"/>
    </row>
    <row r="18" spans="1:28" ht="12.85" customHeight="1" x14ac:dyDescent="0.3">
      <c r="A18" s="92" t="s">
        <v>247</v>
      </c>
      <c r="B18" s="93">
        <v>2</v>
      </c>
      <c r="C18" s="93">
        <v>2</v>
      </c>
      <c r="D18" s="93">
        <v>2</v>
      </c>
      <c r="E18" s="93">
        <v>2</v>
      </c>
      <c r="F18" s="93">
        <v>1</v>
      </c>
      <c r="G18" s="93">
        <v>1</v>
      </c>
      <c r="H18" s="93">
        <v>1</v>
      </c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4"/>
      <c r="U18" s="94"/>
      <c r="V18" s="93"/>
      <c r="W18" s="523">
        <f t="shared" si="1"/>
        <v>11</v>
      </c>
      <c r="X18" s="523"/>
      <c r="Y18" s="523"/>
      <c r="Z18" s="524">
        <f t="shared" si="2"/>
        <v>68.75</v>
      </c>
      <c r="AA18" s="525"/>
      <c r="AB18" s="526"/>
    </row>
    <row r="19" spans="1:28" ht="12.85" customHeight="1" x14ac:dyDescent="0.3">
      <c r="A19" s="92" t="s">
        <v>248</v>
      </c>
      <c r="B19" s="93">
        <v>2</v>
      </c>
      <c r="C19" s="93">
        <v>2</v>
      </c>
      <c r="D19" s="93">
        <v>2</v>
      </c>
      <c r="E19" s="93">
        <v>2</v>
      </c>
      <c r="F19" s="93">
        <v>1</v>
      </c>
      <c r="G19" s="93">
        <v>1</v>
      </c>
      <c r="H19" s="93">
        <v>1</v>
      </c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4"/>
      <c r="U19" s="94"/>
      <c r="V19" s="93"/>
      <c r="W19" s="523">
        <f t="shared" si="1"/>
        <v>11</v>
      </c>
      <c r="X19" s="523"/>
      <c r="Y19" s="523"/>
      <c r="Z19" s="524">
        <f t="shared" si="2"/>
        <v>68.75</v>
      </c>
      <c r="AA19" s="525"/>
      <c r="AB19" s="526"/>
    </row>
    <row r="20" spans="1:28" ht="12.85" customHeight="1" x14ac:dyDescent="0.3">
      <c r="A20" s="92" t="s">
        <v>249</v>
      </c>
      <c r="B20" s="93">
        <v>2</v>
      </c>
      <c r="C20" s="93">
        <v>2</v>
      </c>
      <c r="D20" s="93">
        <v>2</v>
      </c>
      <c r="E20" s="93">
        <v>2</v>
      </c>
      <c r="F20" s="93">
        <v>1</v>
      </c>
      <c r="G20" s="93">
        <v>1</v>
      </c>
      <c r="H20" s="93">
        <v>1</v>
      </c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4"/>
      <c r="U20" s="94"/>
      <c r="V20" s="93"/>
      <c r="W20" s="523">
        <f t="shared" si="1"/>
        <v>11</v>
      </c>
      <c r="X20" s="523"/>
      <c r="Y20" s="523"/>
      <c r="Z20" s="524">
        <f t="shared" si="2"/>
        <v>68.75</v>
      </c>
      <c r="AA20" s="525"/>
      <c r="AB20" s="526"/>
    </row>
    <row r="21" spans="1:28" ht="12.85" customHeight="1" x14ac:dyDescent="0.3">
      <c r="A21" s="92" t="s">
        <v>250</v>
      </c>
      <c r="B21" s="93">
        <v>3</v>
      </c>
      <c r="C21" s="93">
        <v>3</v>
      </c>
      <c r="D21" s="93">
        <v>3</v>
      </c>
      <c r="E21" s="93">
        <v>3</v>
      </c>
      <c r="F21" s="93">
        <v>1</v>
      </c>
      <c r="G21" s="93">
        <v>1</v>
      </c>
      <c r="H21" s="93">
        <v>1</v>
      </c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4"/>
      <c r="U21" s="94"/>
      <c r="V21" s="93"/>
      <c r="W21" s="523">
        <f>SUM(B21:V21)</f>
        <v>15</v>
      </c>
      <c r="X21" s="523"/>
      <c r="Y21" s="523"/>
      <c r="Z21" s="524">
        <f t="shared" si="2"/>
        <v>93.75</v>
      </c>
      <c r="AA21" s="525"/>
      <c r="AB21" s="526"/>
    </row>
    <row r="22" spans="1:28" ht="12.85" customHeight="1" x14ac:dyDescent="0.3">
      <c r="A22" s="92" t="s">
        <v>251</v>
      </c>
      <c r="B22" s="93">
        <v>3</v>
      </c>
      <c r="C22" s="93">
        <v>3</v>
      </c>
      <c r="D22" s="93">
        <v>3</v>
      </c>
      <c r="E22" s="93">
        <v>3</v>
      </c>
      <c r="F22" s="93">
        <v>1</v>
      </c>
      <c r="G22" s="93">
        <v>1</v>
      </c>
      <c r="H22" s="93">
        <v>1</v>
      </c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4"/>
      <c r="U22" s="94"/>
      <c r="V22" s="93"/>
      <c r="W22" s="523">
        <f>SUM(B22:V22)</f>
        <v>15</v>
      </c>
      <c r="X22" s="523"/>
      <c r="Y22" s="523"/>
      <c r="Z22" s="524">
        <f t="shared" si="2"/>
        <v>93.75</v>
      </c>
      <c r="AA22" s="525"/>
      <c r="AB22" s="526"/>
    </row>
    <row r="23" spans="1:28" ht="12.85" customHeight="1" x14ac:dyDescent="0.3">
      <c r="A23" s="92" t="s">
        <v>252</v>
      </c>
      <c r="B23" s="93">
        <v>2</v>
      </c>
      <c r="C23" s="93">
        <v>2</v>
      </c>
      <c r="D23" s="93">
        <v>2</v>
      </c>
      <c r="E23" s="93">
        <v>2</v>
      </c>
      <c r="F23" s="93">
        <v>1</v>
      </c>
      <c r="G23" s="93">
        <v>1</v>
      </c>
      <c r="H23" s="93">
        <v>1</v>
      </c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4"/>
      <c r="U23" s="94"/>
      <c r="V23" s="93"/>
      <c r="W23" s="523">
        <f t="shared" si="1"/>
        <v>11</v>
      </c>
      <c r="X23" s="523"/>
      <c r="Y23" s="523"/>
      <c r="Z23" s="524">
        <f t="shared" si="2"/>
        <v>68.75</v>
      </c>
      <c r="AA23" s="525"/>
      <c r="AB23" s="526"/>
    </row>
    <row r="24" spans="1:28" ht="12.85" customHeight="1" x14ac:dyDescent="0.3">
      <c r="A24" s="92" t="s">
        <v>253</v>
      </c>
      <c r="B24" s="93">
        <v>2</v>
      </c>
      <c r="C24" s="93">
        <v>2</v>
      </c>
      <c r="D24" s="93">
        <v>2</v>
      </c>
      <c r="E24" s="93">
        <v>2</v>
      </c>
      <c r="F24" s="93">
        <v>1</v>
      </c>
      <c r="G24" s="93">
        <v>1</v>
      </c>
      <c r="H24" s="93">
        <v>1</v>
      </c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4"/>
      <c r="U24" s="94"/>
      <c r="V24" s="93"/>
      <c r="W24" s="523">
        <f t="shared" si="1"/>
        <v>11</v>
      </c>
      <c r="X24" s="523"/>
      <c r="Y24" s="523"/>
      <c r="Z24" s="524">
        <f t="shared" si="2"/>
        <v>68.75</v>
      </c>
      <c r="AA24" s="525"/>
      <c r="AB24" s="526"/>
    </row>
    <row r="25" spans="1:28" ht="12.85" customHeight="1" x14ac:dyDescent="0.3">
      <c r="A25" s="92" t="s">
        <v>254</v>
      </c>
      <c r="B25" s="93">
        <v>1</v>
      </c>
      <c r="C25" s="93">
        <v>1</v>
      </c>
      <c r="D25" s="93">
        <v>1</v>
      </c>
      <c r="E25" s="93">
        <v>1</v>
      </c>
      <c r="F25" s="93">
        <v>1</v>
      </c>
      <c r="G25" s="93">
        <v>1</v>
      </c>
      <c r="H25" s="93">
        <v>1</v>
      </c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4"/>
      <c r="U25" s="94"/>
      <c r="V25" s="93"/>
      <c r="W25" s="523">
        <f t="shared" si="1"/>
        <v>7</v>
      </c>
      <c r="X25" s="523"/>
      <c r="Y25" s="523"/>
      <c r="Z25" s="524">
        <f t="shared" si="2"/>
        <v>43.75</v>
      </c>
      <c r="AA25" s="525"/>
      <c r="AB25" s="526"/>
    </row>
    <row r="26" spans="1:28" ht="12.85" customHeight="1" x14ac:dyDescent="0.3">
      <c r="A26" s="92" t="s">
        <v>255</v>
      </c>
      <c r="B26" s="93">
        <v>1</v>
      </c>
      <c r="C26" s="93">
        <v>1</v>
      </c>
      <c r="D26" s="93">
        <v>1</v>
      </c>
      <c r="E26" s="93">
        <v>1</v>
      </c>
      <c r="F26" s="93">
        <v>1</v>
      </c>
      <c r="G26" s="93">
        <v>1</v>
      </c>
      <c r="H26" s="93">
        <v>1</v>
      </c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4"/>
      <c r="U26" s="94"/>
      <c r="V26" s="93"/>
      <c r="W26" s="523">
        <f t="shared" si="1"/>
        <v>7</v>
      </c>
      <c r="X26" s="523"/>
      <c r="Y26" s="523"/>
      <c r="Z26" s="524">
        <f t="shared" si="2"/>
        <v>43.75</v>
      </c>
      <c r="AA26" s="525"/>
      <c r="AB26" s="526"/>
    </row>
    <row r="27" spans="1:28" ht="12.85" customHeight="1" x14ac:dyDescent="0.3">
      <c r="A27" s="92" t="s">
        <v>256</v>
      </c>
      <c r="B27" s="93">
        <v>1</v>
      </c>
      <c r="C27" s="93">
        <v>1</v>
      </c>
      <c r="D27" s="93">
        <v>1</v>
      </c>
      <c r="E27" s="93">
        <v>1</v>
      </c>
      <c r="F27" s="93">
        <v>1</v>
      </c>
      <c r="G27" s="93">
        <v>1</v>
      </c>
      <c r="H27" s="93">
        <v>1</v>
      </c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4"/>
      <c r="U27" s="94"/>
      <c r="V27" s="93"/>
      <c r="W27" s="523">
        <f t="shared" si="1"/>
        <v>7</v>
      </c>
      <c r="X27" s="523"/>
      <c r="Y27" s="523"/>
      <c r="Z27" s="524">
        <f t="shared" si="2"/>
        <v>43.75</v>
      </c>
      <c r="AA27" s="525"/>
      <c r="AB27" s="526"/>
    </row>
    <row r="28" spans="1:28" ht="13.65" customHeight="1" x14ac:dyDescent="0.3">
      <c r="A28" s="95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27"/>
      <c r="X28" s="527"/>
      <c r="Y28" s="527"/>
      <c r="Z28" s="51"/>
      <c r="AA28" s="51"/>
      <c r="AB28" s="51"/>
    </row>
    <row r="29" spans="1:28" ht="12.85" customHeight="1" x14ac:dyDescent="0.3">
      <c r="A29" s="528" t="s">
        <v>257</v>
      </c>
      <c r="B29" s="529"/>
      <c r="C29" s="529"/>
      <c r="D29" s="529"/>
      <c r="E29" s="529"/>
      <c r="F29" s="529"/>
      <c r="G29" s="529"/>
      <c r="H29" s="529"/>
      <c r="I29" s="529"/>
      <c r="J29" s="529"/>
      <c r="K29" s="532" t="s">
        <v>258</v>
      </c>
      <c r="L29" s="534">
        <f>SUM(Z4:Z27)/100</f>
        <v>13.125</v>
      </c>
      <c r="M29" s="535"/>
      <c r="N29" s="51"/>
      <c r="O29" s="471" t="s">
        <v>259</v>
      </c>
      <c r="P29" s="472"/>
      <c r="Q29" s="472"/>
      <c r="R29" s="472"/>
      <c r="S29" s="472"/>
      <c r="T29" s="472"/>
      <c r="U29" s="472"/>
      <c r="V29" s="472"/>
      <c r="W29" s="472"/>
      <c r="X29" s="475">
        <v>-10</v>
      </c>
      <c r="Y29" s="476"/>
      <c r="Z29" s="478" t="s">
        <v>260</v>
      </c>
      <c r="AA29" s="478"/>
      <c r="AB29" s="479"/>
    </row>
    <row r="30" spans="1:28" ht="12.85" customHeight="1" x14ac:dyDescent="0.3">
      <c r="A30" s="530"/>
      <c r="B30" s="531"/>
      <c r="C30" s="531"/>
      <c r="D30" s="531"/>
      <c r="E30" s="531"/>
      <c r="F30" s="531"/>
      <c r="G30" s="531"/>
      <c r="H30" s="531"/>
      <c r="I30" s="531"/>
      <c r="J30" s="531"/>
      <c r="K30" s="533"/>
      <c r="L30" s="536"/>
      <c r="M30" s="537"/>
      <c r="N30" s="51"/>
      <c r="O30" s="473"/>
      <c r="P30" s="474"/>
      <c r="Q30" s="474"/>
      <c r="R30" s="474"/>
      <c r="S30" s="474"/>
      <c r="T30" s="474"/>
      <c r="U30" s="474"/>
      <c r="V30" s="474"/>
      <c r="W30" s="474"/>
      <c r="X30" s="477"/>
      <c r="Y30" s="477"/>
      <c r="Z30" s="480">
        <v>0</v>
      </c>
      <c r="AA30" s="480"/>
      <c r="AB30" s="481"/>
    </row>
    <row r="31" spans="1:28" ht="12.85" customHeight="1" x14ac:dyDescent="0.3">
      <c r="A31" s="482" t="s">
        <v>261</v>
      </c>
      <c r="B31" s="483"/>
      <c r="C31" s="483"/>
      <c r="D31" s="483"/>
      <c r="E31" s="483"/>
      <c r="F31" s="483"/>
      <c r="G31" s="483"/>
      <c r="H31" s="483"/>
      <c r="I31" s="483"/>
      <c r="J31" s="483"/>
      <c r="K31" s="98" t="s">
        <v>262</v>
      </c>
      <c r="L31" s="495">
        <v>7.33</v>
      </c>
      <c r="M31" s="485"/>
      <c r="N31" s="51"/>
      <c r="O31" s="462" t="s">
        <v>263</v>
      </c>
      <c r="P31" s="463"/>
      <c r="Q31" s="463"/>
      <c r="R31" s="463"/>
      <c r="S31" s="463"/>
      <c r="T31" s="463"/>
      <c r="U31" s="463"/>
      <c r="V31" s="463"/>
      <c r="W31" s="463"/>
      <c r="X31" s="464">
        <v>2.4109589041095889</v>
      </c>
      <c r="Y31" s="464"/>
      <c r="Z31" s="464"/>
      <c r="AA31" s="464"/>
      <c r="AB31" s="465"/>
    </row>
    <row r="32" spans="1:28" ht="12.85" customHeight="1" x14ac:dyDescent="0.3">
      <c r="A32" s="96" t="s">
        <v>264</v>
      </c>
      <c r="B32" s="97"/>
      <c r="C32" s="97"/>
      <c r="D32" s="97"/>
      <c r="E32" s="97"/>
      <c r="F32" s="97"/>
      <c r="G32" s="97"/>
      <c r="H32" s="97"/>
      <c r="I32" s="97"/>
      <c r="J32" s="97"/>
      <c r="K32" s="99" t="s">
        <v>265</v>
      </c>
      <c r="L32" s="484">
        <f>L29/L31</f>
        <v>1.7905866302864939</v>
      </c>
      <c r="M32" s="486"/>
      <c r="N32" s="51"/>
      <c r="O32" s="462" t="s">
        <v>266</v>
      </c>
      <c r="P32" s="463"/>
      <c r="Q32" s="463"/>
      <c r="R32" s="463"/>
      <c r="S32" s="463"/>
      <c r="T32" s="463"/>
      <c r="U32" s="463"/>
      <c r="V32" s="463"/>
      <c r="W32" s="463"/>
      <c r="X32" s="464">
        <f>(1/12)/(1-(1/12))*100</f>
        <v>9.0909090909090917</v>
      </c>
      <c r="Y32" s="464"/>
      <c r="Z32" s="464"/>
      <c r="AA32" s="464"/>
      <c r="AB32" s="465"/>
    </row>
    <row r="33" spans="1:30" ht="12.85" customHeight="1" x14ac:dyDescent="0.3">
      <c r="A33" s="96" t="s">
        <v>267</v>
      </c>
      <c r="B33" s="97"/>
      <c r="C33" s="97"/>
      <c r="D33" s="97"/>
      <c r="E33" s="97"/>
      <c r="F33" s="97"/>
      <c r="G33" s="97"/>
      <c r="H33" s="97"/>
      <c r="I33" s="97"/>
      <c r="J33" s="97"/>
      <c r="K33" s="98" t="s">
        <v>268</v>
      </c>
      <c r="L33" s="484">
        <v>0</v>
      </c>
      <c r="M33" s="486"/>
      <c r="N33" s="51"/>
      <c r="O33" s="462" t="s">
        <v>269</v>
      </c>
      <c r="P33" s="463"/>
      <c r="Q33" s="463"/>
      <c r="R33" s="463"/>
      <c r="S33" s="463"/>
      <c r="T33" s="463"/>
      <c r="U33" s="463"/>
      <c r="V33" s="463"/>
      <c r="W33" s="463"/>
      <c r="X33" s="464">
        <f>(15/365)*0.12*100</f>
        <v>0.49315068493150682</v>
      </c>
      <c r="Y33" s="464"/>
      <c r="Z33" s="464"/>
      <c r="AA33" s="464"/>
      <c r="AB33" s="465"/>
    </row>
    <row r="34" spans="1:30" ht="12.85" customHeight="1" x14ac:dyDescent="0.3">
      <c r="A34" s="96" t="s">
        <v>270</v>
      </c>
      <c r="B34" s="97"/>
      <c r="C34" s="97"/>
      <c r="D34" s="97"/>
      <c r="E34" s="97"/>
      <c r="F34" s="97"/>
      <c r="G34" s="97"/>
      <c r="H34" s="97"/>
      <c r="I34" s="97"/>
      <c r="J34" s="97"/>
      <c r="K34" s="98" t="s">
        <v>271</v>
      </c>
      <c r="L34" s="484">
        <f>L32-L33</f>
        <v>1.7905866302864939</v>
      </c>
      <c r="M34" s="486"/>
      <c r="N34" s="51"/>
      <c r="O34" s="466" t="s">
        <v>272</v>
      </c>
      <c r="P34" s="467"/>
      <c r="Q34" s="467"/>
      <c r="R34" s="467"/>
      <c r="S34" s="467"/>
      <c r="T34" s="467"/>
      <c r="U34" s="467"/>
      <c r="V34" s="467"/>
      <c r="W34" s="467"/>
      <c r="X34" s="468">
        <f>(5/365)*100</f>
        <v>1.3698630136986301</v>
      </c>
      <c r="Y34" s="468"/>
      <c r="Z34" s="468"/>
      <c r="AA34" s="468"/>
      <c r="AB34" s="469"/>
    </row>
    <row r="35" spans="1:30" ht="12.85" customHeight="1" x14ac:dyDescent="0.3">
      <c r="A35" s="96" t="s">
        <v>273</v>
      </c>
      <c r="B35" s="97"/>
      <c r="C35" s="97"/>
      <c r="D35" s="97"/>
      <c r="E35" s="97"/>
      <c r="F35" s="97"/>
      <c r="G35" s="97"/>
      <c r="H35" s="97"/>
      <c r="I35" s="97"/>
      <c r="J35" s="97"/>
      <c r="K35" s="98" t="s">
        <v>274</v>
      </c>
      <c r="L35" s="484">
        <f>(L34+(L33*1.5)*(1+(52/(365-52))))</f>
        <v>1.7905866302864939</v>
      </c>
      <c r="M35" s="486"/>
      <c r="N35" s="51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</row>
    <row r="36" spans="1:30" ht="12.85" customHeight="1" x14ac:dyDescent="0.3">
      <c r="A36" s="96" t="s">
        <v>275</v>
      </c>
      <c r="B36" s="97"/>
      <c r="C36" s="97"/>
      <c r="D36" s="97"/>
      <c r="E36" s="97"/>
      <c r="F36" s="97"/>
      <c r="G36" s="97"/>
      <c r="H36" s="97"/>
      <c r="I36" s="97"/>
      <c r="J36" s="97"/>
      <c r="K36" s="98" t="s">
        <v>276</v>
      </c>
      <c r="L36" s="484">
        <f>Z30+X31+X32+X33+X34</f>
        <v>13.364881693648819</v>
      </c>
      <c r="M36" s="486"/>
      <c r="N36" s="51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</row>
    <row r="37" spans="1:30" ht="12.85" customHeight="1" x14ac:dyDescent="0.3">
      <c r="A37" s="96" t="s">
        <v>277</v>
      </c>
      <c r="B37" s="97"/>
      <c r="C37" s="97"/>
      <c r="D37" s="97"/>
      <c r="E37" s="97"/>
      <c r="F37" s="97"/>
      <c r="G37" s="97"/>
      <c r="H37" s="97"/>
      <c r="I37" s="97"/>
      <c r="J37" s="97"/>
      <c r="K37" s="98" t="s">
        <v>278</v>
      </c>
      <c r="L37" s="484">
        <f>L35*L36/100</f>
        <v>0.23930978476008288</v>
      </c>
      <c r="M37" s="486"/>
      <c r="N37" s="51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</row>
    <row r="38" spans="1:30" ht="19.45" customHeight="1" x14ac:dyDescent="0.4">
      <c r="A38" s="100" t="s">
        <v>279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2"/>
      <c r="L38" s="489">
        <f>L35+L37</f>
        <v>2.0298964150465766</v>
      </c>
      <c r="M38" s="52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</row>
    <row r="39" spans="1:30" ht="13.65" customHeight="1" x14ac:dyDescent="0.3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90"/>
      <c r="L39" s="104"/>
      <c r="M39" s="105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</row>
    <row r="40" spans="1:30" s="12" customFormat="1" ht="18.2" x14ac:dyDescent="0.35">
      <c r="A40" s="325" t="s">
        <v>109</v>
      </c>
      <c r="B40" s="326"/>
      <c r="C40" s="326"/>
      <c r="D40" s="326"/>
      <c r="E40" s="326"/>
      <c r="F40" s="327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</row>
    <row r="41" spans="1:30" x14ac:dyDescent="0.3">
      <c r="A41" s="51"/>
      <c r="B41" s="51"/>
      <c r="C41" s="51"/>
      <c r="D41" s="51"/>
      <c r="E41" s="522" t="s">
        <v>208</v>
      </c>
      <c r="F41" s="522"/>
      <c r="G41" s="522"/>
      <c r="H41" s="522"/>
      <c r="I41" s="522"/>
      <c r="J41" s="522"/>
      <c r="K41" s="522"/>
      <c r="L41" s="522"/>
      <c r="M41" s="522"/>
      <c r="N41" s="522"/>
      <c r="O41" s="522"/>
      <c r="P41" s="522"/>
      <c r="Q41" s="522"/>
      <c r="R41" s="522"/>
      <c r="S41" s="522"/>
      <c r="T41" s="522"/>
      <c r="U41" s="522"/>
      <c r="V41" s="522"/>
      <c r="W41" s="522"/>
      <c r="X41" s="522"/>
      <c r="Y41" s="522"/>
      <c r="Z41" s="522"/>
      <c r="AA41" s="112"/>
      <c r="AB41" s="112"/>
      <c r="AC41" s="11"/>
      <c r="AD41" s="11"/>
    </row>
    <row r="42" spans="1:30" ht="11.15" customHeight="1" x14ac:dyDescent="0.3">
      <c r="A42" s="51"/>
      <c r="B42" s="51"/>
      <c r="C42" s="51"/>
      <c r="D42" s="51"/>
      <c r="E42" s="90"/>
      <c r="F42" s="511" t="s">
        <v>280</v>
      </c>
      <c r="G42" s="511"/>
      <c r="H42" s="511"/>
      <c r="I42" s="511"/>
      <c r="J42" s="511"/>
      <c r="K42" s="511"/>
      <c r="L42" s="511"/>
      <c r="M42" s="511"/>
      <c r="N42" s="511"/>
      <c r="O42" s="511" t="s">
        <v>281</v>
      </c>
      <c r="P42" s="511"/>
      <c r="Q42" s="511"/>
      <c r="R42" s="511"/>
      <c r="S42" s="511"/>
      <c r="T42" s="511"/>
      <c r="U42" s="511"/>
      <c r="V42" s="511"/>
      <c r="W42" s="512" t="s">
        <v>233</v>
      </c>
      <c r="X42" s="512"/>
      <c r="Y42" s="515" t="s">
        <v>223</v>
      </c>
      <c r="Z42" s="515"/>
      <c r="AA42" s="113"/>
      <c r="AB42" s="113"/>
      <c r="AC42" s="27"/>
      <c r="AD42" s="27"/>
    </row>
    <row r="43" spans="1:30" ht="11.15" customHeight="1" x14ac:dyDescent="0.3">
      <c r="A43" s="51"/>
      <c r="B43" s="51"/>
      <c r="C43" s="51"/>
      <c r="D43" s="51"/>
      <c r="E43" s="90"/>
      <c r="F43" s="518" t="s">
        <v>282</v>
      </c>
      <c r="G43" s="518"/>
      <c r="H43" s="518"/>
      <c r="I43" s="518"/>
      <c r="J43" s="518"/>
      <c r="K43" s="518"/>
      <c r="L43" s="518"/>
      <c r="M43" s="518"/>
      <c r="N43" s="518"/>
      <c r="O43" s="518"/>
      <c r="P43" s="518"/>
      <c r="Q43" s="518"/>
      <c r="R43" s="518"/>
      <c r="S43" s="518"/>
      <c r="T43" s="518"/>
      <c r="U43" s="518"/>
      <c r="V43" s="518"/>
      <c r="W43" s="513"/>
      <c r="X43" s="513"/>
      <c r="Y43" s="516"/>
      <c r="Z43" s="516"/>
      <c r="AA43" s="113"/>
      <c r="AB43" s="113"/>
      <c r="AC43" s="27"/>
      <c r="AD43" s="27"/>
    </row>
    <row r="44" spans="1:30" ht="21.95" customHeight="1" x14ac:dyDescent="0.3">
      <c r="A44" s="51"/>
      <c r="B44" s="51"/>
      <c r="C44" s="51"/>
      <c r="D44" s="51"/>
      <c r="E44" s="90"/>
      <c r="F44" s="519" t="s">
        <v>384</v>
      </c>
      <c r="G44" s="519"/>
      <c r="H44" s="519"/>
      <c r="I44" s="519"/>
      <c r="J44" s="519"/>
      <c r="K44" s="519"/>
      <c r="L44" s="519"/>
      <c r="M44" s="519"/>
      <c r="N44" s="519"/>
      <c r="O44" s="520"/>
      <c r="P44" s="520"/>
      <c r="Q44" s="520"/>
      <c r="R44" s="520"/>
      <c r="S44" s="520"/>
      <c r="T44" s="520"/>
      <c r="U44" s="520"/>
      <c r="V44" s="520"/>
      <c r="W44" s="514"/>
      <c r="X44" s="514"/>
      <c r="Y44" s="517"/>
      <c r="Z44" s="517"/>
      <c r="AA44" s="114"/>
      <c r="AB44" s="114"/>
      <c r="AC44" s="27"/>
      <c r="AD44" s="27"/>
    </row>
    <row r="45" spans="1:30" ht="11.15" customHeight="1" x14ac:dyDescent="0.3">
      <c r="A45" s="51"/>
      <c r="B45" s="51"/>
      <c r="C45" s="51"/>
      <c r="D45" s="51"/>
      <c r="E45" s="107" t="s">
        <v>71</v>
      </c>
      <c r="F45" s="507">
        <v>0</v>
      </c>
      <c r="G45" s="507"/>
      <c r="H45" s="507"/>
      <c r="I45" s="507"/>
      <c r="J45" s="507"/>
      <c r="K45" s="507"/>
      <c r="L45" s="507"/>
      <c r="M45" s="507"/>
      <c r="N45" s="507"/>
      <c r="O45" s="507">
        <v>0</v>
      </c>
      <c r="P45" s="507"/>
      <c r="Q45" s="507"/>
      <c r="R45" s="507"/>
      <c r="S45" s="507"/>
      <c r="T45" s="507"/>
      <c r="U45" s="507"/>
      <c r="V45" s="507"/>
      <c r="W45" s="508">
        <f>SUM(F45:V45)</f>
        <v>0</v>
      </c>
      <c r="X45" s="508"/>
      <c r="Y45" s="509">
        <f t="shared" ref="Y45:Y60" si="3">W45*100</f>
        <v>0</v>
      </c>
      <c r="Z45" s="510"/>
      <c r="AA45" s="113"/>
      <c r="AB45" s="113"/>
      <c r="AC45" s="26"/>
      <c r="AD45" s="28"/>
    </row>
    <row r="46" spans="1:30" ht="11.15" customHeight="1" x14ac:dyDescent="0.3">
      <c r="A46" s="51"/>
      <c r="B46" s="51"/>
      <c r="C46" s="51"/>
      <c r="D46" s="51"/>
      <c r="E46" s="108" t="s">
        <v>72</v>
      </c>
      <c r="F46" s="499">
        <v>0</v>
      </c>
      <c r="G46" s="499"/>
      <c r="H46" s="499"/>
      <c r="I46" s="499"/>
      <c r="J46" s="499"/>
      <c r="K46" s="499"/>
      <c r="L46" s="499"/>
      <c r="M46" s="499"/>
      <c r="N46" s="499"/>
      <c r="O46" s="499">
        <v>0</v>
      </c>
      <c r="P46" s="499"/>
      <c r="Q46" s="499"/>
      <c r="R46" s="499"/>
      <c r="S46" s="499"/>
      <c r="T46" s="499"/>
      <c r="U46" s="499"/>
      <c r="V46" s="499"/>
      <c r="W46" s="500">
        <f t="shared" ref="W46:W68" si="4">SUM(F46:V46)</f>
        <v>0</v>
      </c>
      <c r="X46" s="500"/>
      <c r="Y46" s="484">
        <f t="shared" si="3"/>
        <v>0</v>
      </c>
      <c r="Z46" s="486"/>
      <c r="AA46" s="113"/>
      <c r="AB46" s="113"/>
      <c r="AC46" s="26"/>
      <c r="AD46" s="28"/>
    </row>
    <row r="47" spans="1:30" ht="11.15" customHeight="1" x14ac:dyDescent="0.3">
      <c r="A47" s="51"/>
      <c r="B47" s="51"/>
      <c r="C47" s="51"/>
      <c r="D47" s="51"/>
      <c r="E47" s="108" t="s">
        <v>73</v>
      </c>
      <c r="F47" s="499">
        <v>0</v>
      </c>
      <c r="G47" s="499"/>
      <c r="H47" s="499"/>
      <c r="I47" s="499"/>
      <c r="J47" s="499"/>
      <c r="K47" s="499"/>
      <c r="L47" s="499"/>
      <c r="M47" s="499"/>
      <c r="N47" s="499"/>
      <c r="O47" s="499">
        <v>0</v>
      </c>
      <c r="P47" s="499"/>
      <c r="Q47" s="499"/>
      <c r="R47" s="499"/>
      <c r="S47" s="499"/>
      <c r="T47" s="499"/>
      <c r="U47" s="499"/>
      <c r="V47" s="499"/>
      <c r="W47" s="500">
        <f t="shared" si="4"/>
        <v>0</v>
      </c>
      <c r="X47" s="500"/>
      <c r="Y47" s="484">
        <f t="shared" si="3"/>
        <v>0</v>
      </c>
      <c r="Z47" s="486"/>
      <c r="AA47" s="113"/>
      <c r="AB47" s="113"/>
      <c r="AC47" s="26"/>
      <c r="AD47" s="28"/>
    </row>
    <row r="48" spans="1:30" ht="11.15" customHeight="1" x14ac:dyDescent="0.3">
      <c r="A48" s="51"/>
      <c r="B48" s="51"/>
      <c r="C48" s="51"/>
      <c r="D48" s="51"/>
      <c r="E48" s="108" t="s">
        <v>74</v>
      </c>
      <c r="F48" s="499">
        <v>0</v>
      </c>
      <c r="G48" s="499"/>
      <c r="H48" s="499"/>
      <c r="I48" s="499"/>
      <c r="J48" s="499"/>
      <c r="K48" s="499"/>
      <c r="L48" s="499"/>
      <c r="M48" s="499"/>
      <c r="N48" s="499"/>
      <c r="O48" s="499">
        <v>0</v>
      </c>
      <c r="P48" s="499"/>
      <c r="Q48" s="499"/>
      <c r="R48" s="499"/>
      <c r="S48" s="499"/>
      <c r="T48" s="499"/>
      <c r="U48" s="499"/>
      <c r="V48" s="499"/>
      <c r="W48" s="500">
        <f t="shared" si="4"/>
        <v>0</v>
      </c>
      <c r="X48" s="500"/>
      <c r="Y48" s="484">
        <f t="shared" si="3"/>
        <v>0</v>
      </c>
      <c r="Z48" s="486"/>
      <c r="AA48" s="113"/>
      <c r="AB48" s="113"/>
      <c r="AC48" s="26"/>
    </row>
    <row r="49" spans="1:30" ht="11.15" customHeight="1" x14ac:dyDescent="0.3">
      <c r="A49" s="51"/>
      <c r="B49" s="51"/>
      <c r="C49" s="51"/>
      <c r="D49" s="51"/>
      <c r="E49" s="108" t="s">
        <v>75</v>
      </c>
      <c r="F49" s="499">
        <v>0</v>
      </c>
      <c r="G49" s="499"/>
      <c r="H49" s="499"/>
      <c r="I49" s="499"/>
      <c r="J49" s="499"/>
      <c r="K49" s="499"/>
      <c r="L49" s="499"/>
      <c r="M49" s="499"/>
      <c r="N49" s="499"/>
      <c r="O49" s="499">
        <v>0</v>
      </c>
      <c r="P49" s="499"/>
      <c r="Q49" s="499"/>
      <c r="R49" s="499"/>
      <c r="S49" s="499"/>
      <c r="T49" s="499"/>
      <c r="U49" s="499"/>
      <c r="V49" s="499"/>
      <c r="W49" s="500">
        <f t="shared" si="4"/>
        <v>0</v>
      </c>
      <c r="X49" s="500"/>
      <c r="Y49" s="484">
        <f t="shared" si="3"/>
        <v>0</v>
      </c>
      <c r="Z49" s="486"/>
      <c r="AA49" s="113"/>
      <c r="AB49" s="113"/>
      <c r="AC49" s="26"/>
    </row>
    <row r="50" spans="1:30" ht="11.15" customHeight="1" x14ac:dyDescent="0.3">
      <c r="A50" s="51"/>
      <c r="B50" s="51"/>
      <c r="C50" s="51"/>
      <c r="D50" s="51"/>
      <c r="E50" s="108" t="s">
        <v>76</v>
      </c>
      <c r="F50" s="496">
        <v>0</v>
      </c>
      <c r="G50" s="497"/>
      <c r="H50" s="497"/>
      <c r="I50" s="497"/>
      <c r="J50" s="497"/>
      <c r="K50" s="497"/>
      <c r="L50" s="497"/>
      <c r="M50" s="497"/>
      <c r="N50" s="498"/>
      <c r="O50" s="499">
        <v>0</v>
      </c>
      <c r="P50" s="499"/>
      <c r="Q50" s="499"/>
      <c r="R50" s="499"/>
      <c r="S50" s="499"/>
      <c r="T50" s="499"/>
      <c r="U50" s="499"/>
      <c r="V50" s="499"/>
      <c r="W50" s="500">
        <f t="shared" si="4"/>
        <v>0</v>
      </c>
      <c r="X50" s="500"/>
      <c r="Y50" s="484">
        <f t="shared" si="3"/>
        <v>0</v>
      </c>
      <c r="Z50" s="486"/>
      <c r="AA50" s="113"/>
      <c r="AB50" s="113"/>
      <c r="AC50" s="26"/>
    </row>
    <row r="51" spans="1:30" ht="11.15" customHeight="1" x14ac:dyDescent="0.3">
      <c r="A51" s="51"/>
      <c r="B51" s="51"/>
      <c r="C51" s="51"/>
      <c r="D51" s="51"/>
      <c r="E51" s="108" t="s">
        <v>77</v>
      </c>
      <c r="F51" s="496">
        <v>1</v>
      </c>
      <c r="G51" s="497"/>
      <c r="H51" s="497"/>
      <c r="I51" s="497"/>
      <c r="J51" s="497"/>
      <c r="K51" s="497"/>
      <c r="L51" s="497"/>
      <c r="M51" s="497"/>
      <c r="N51" s="498"/>
      <c r="O51" s="499">
        <v>0</v>
      </c>
      <c r="P51" s="499"/>
      <c r="Q51" s="499"/>
      <c r="R51" s="499"/>
      <c r="S51" s="499"/>
      <c r="T51" s="499"/>
      <c r="U51" s="499"/>
      <c r="V51" s="499"/>
      <c r="W51" s="500">
        <f t="shared" si="4"/>
        <v>1</v>
      </c>
      <c r="X51" s="500"/>
      <c r="Y51" s="506">
        <f t="shared" si="3"/>
        <v>100</v>
      </c>
      <c r="Z51" s="506"/>
      <c r="AA51" s="113"/>
      <c r="AB51" s="113"/>
      <c r="AC51" s="26"/>
    </row>
    <row r="52" spans="1:30" ht="11.15" customHeight="1" x14ac:dyDescent="0.3">
      <c r="A52" s="51"/>
      <c r="B52" s="51"/>
      <c r="C52" s="51"/>
      <c r="D52" s="51"/>
      <c r="E52" s="108" t="s">
        <v>78</v>
      </c>
      <c r="F52" s="496">
        <v>1</v>
      </c>
      <c r="G52" s="497"/>
      <c r="H52" s="497"/>
      <c r="I52" s="497"/>
      <c r="J52" s="497"/>
      <c r="K52" s="497"/>
      <c r="L52" s="497"/>
      <c r="M52" s="497"/>
      <c r="N52" s="498"/>
      <c r="O52" s="499">
        <v>0</v>
      </c>
      <c r="P52" s="499"/>
      <c r="Q52" s="499"/>
      <c r="R52" s="499"/>
      <c r="S52" s="499"/>
      <c r="T52" s="499"/>
      <c r="U52" s="499"/>
      <c r="V52" s="499"/>
      <c r="W52" s="500">
        <f t="shared" si="4"/>
        <v>1</v>
      </c>
      <c r="X52" s="500"/>
      <c r="Y52" s="484">
        <f t="shared" si="3"/>
        <v>100</v>
      </c>
      <c r="Z52" s="486"/>
      <c r="AA52" s="113"/>
      <c r="AB52" s="113"/>
      <c r="AC52" s="26"/>
      <c r="AD52" s="28"/>
    </row>
    <row r="53" spans="1:30" ht="11.15" customHeight="1" x14ac:dyDescent="0.3">
      <c r="A53" s="51"/>
      <c r="B53" s="51"/>
      <c r="C53" s="51"/>
      <c r="D53" s="51"/>
      <c r="E53" s="108" t="s">
        <v>79</v>
      </c>
      <c r="F53" s="496">
        <v>1</v>
      </c>
      <c r="G53" s="497"/>
      <c r="H53" s="497"/>
      <c r="I53" s="497"/>
      <c r="J53" s="497"/>
      <c r="K53" s="497"/>
      <c r="L53" s="497"/>
      <c r="M53" s="497"/>
      <c r="N53" s="498"/>
      <c r="O53" s="499">
        <v>0</v>
      </c>
      <c r="P53" s="499"/>
      <c r="Q53" s="499"/>
      <c r="R53" s="499"/>
      <c r="S53" s="499"/>
      <c r="T53" s="499"/>
      <c r="U53" s="499"/>
      <c r="V53" s="499"/>
      <c r="W53" s="500">
        <f t="shared" si="4"/>
        <v>1</v>
      </c>
      <c r="X53" s="500"/>
      <c r="Y53" s="484">
        <f t="shared" si="3"/>
        <v>100</v>
      </c>
      <c r="Z53" s="486"/>
      <c r="AA53" s="113"/>
      <c r="AB53" s="113"/>
      <c r="AC53" s="26"/>
      <c r="AD53" s="28"/>
    </row>
    <row r="54" spans="1:30" ht="11.15" customHeight="1" x14ac:dyDescent="0.3">
      <c r="A54" s="51"/>
      <c r="B54" s="51"/>
      <c r="C54" s="51"/>
      <c r="D54" s="51"/>
      <c r="E54" s="108" t="s">
        <v>80</v>
      </c>
      <c r="F54" s="496">
        <v>1</v>
      </c>
      <c r="G54" s="497"/>
      <c r="H54" s="497"/>
      <c r="I54" s="497"/>
      <c r="J54" s="497"/>
      <c r="K54" s="497"/>
      <c r="L54" s="497"/>
      <c r="M54" s="497"/>
      <c r="N54" s="498"/>
      <c r="O54" s="499">
        <v>0</v>
      </c>
      <c r="P54" s="499"/>
      <c r="Q54" s="499"/>
      <c r="R54" s="499"/>
      <c r="S54" s="499"/>
      <c r="T54" s="499"/>
      <c r="U54" s="499"/>
      <c r="V54" s="499"/>
      <c r="W54" s="500">
        <f t="shared" si="4"/>
        <v>1</v>
      </c>
      <c r="X54" s="500"/>
      <c r="Y54" s="484">
        <f t="shared" si="3"/>
        <v>100</v>
      </c>
      <c r="Z54" s="486"/>
      <c r="AA54" s="113"/>
      <c r="AB54" s="113"/>
      <c r="AC54" s="26"/>
      <c r="AD54" s="28"/>
    </row>
    <row r="55" spans="1:30" ht="11.15" customHeight="1" x14ac:dyDescent="0.3">
      <c r="A55" s="51"/>
      <c r="B55" s="51"/>
      <c r="C55" s="51"/>
      <c r="D55" s="51"/>
      <c r="E55" s="108" t="s">
        <v>243</v>
      </c>
      <c r="F55" s="496">
        <v>1</v>
      </c>
      <c r="G55" s="497"/>
      <c r="H55" s="497"/>
      <c r="I55" s="497"/>
      <c r="J55" s="497"/>
      <c r="K55" s="497"/>
      <c r="L55" s="497"/>
      <c r="M55" s="497"/>
      <c r="N55" s="498"/>
      <c r="O55" s="499">
        <v>0</v>
      </c>
      <c r="P55" s="499"/>
      <c r="Q55" s="499"/>
      <c r="R55" s="499"/>
      <c r="S55" s="499"/>
      <c r="T55" s="499"/>
      <c r="U55" s="499"/>
      <c r="V55" s="499"/>
      <c r="W55" s="500">
        <f t="shared" si="4"/>
        <v>1</v>
      </c>
      <c r="X55" s="500"/>
      <c r="Y55" s="484">
        <f t="shared" si="3"/>
        <v>100</v>
      </c>
      <c r="Z55" s="486"/>
      <c r="AA55" s="113"/>
      <c r="AB55" s="113"/>
      <c r="AC55" s="26"/>
      <c r="AD55" s="28"/>
    </row>
    <row r="56" spans="1:30" ht="11.15" customHeight="1" x14ac:dyDescent="0.3">
      <c r="A56" s="51"/>
      <c r="B56" s="51"/>
      <c r="C56" s="51"/>
      <c r="D56" s="51"/>
      <c r="E56" s="108" t="s">
        <v>244</v>
      </c>
      <c r="F56" s="496">
        <v>1</v>
      </c>
      <c r="G56" s="497"/>
      <c r="H56" s="497"/>
      <c r="I56" s="497"/>
      <c r="J56" s="497"/>
      <c r="K56" s="497"/>
      <c r="L56" s="497"/>
      <c r="M56" s="497"/>
      <c r="N56" s="498"/>
      <c r="O56" s="499">
        <v>0</v>
      </c>
      <c r="P56" s="499"/>
      <c r="Q56" s="499"/>
      <c r="R56" s="499"/>
      <c r="S56" s="499"/>
      <c r="T56" s="499"/>
      <c r="U56" s="499"/>
      <c r="V56" s="499"/>
      <c r="W56" s="500">
        <f t="shared" si="4"/>
        <v>1</v>
      </c>
      <c r="X56" s="500"/>
      <c r="Y56" s="484">
        <f t="shared" si="3"/>
        <v>100</v>
      </c>
      <c r="Z56" s="486"/>
      <c r="AA56" s="113"/>
      <c r="AB56" s="113"/>
      <c r="AC56" s="26"/>
      <c r="AD56" s="28"/>
    </row>
    <row r="57" spans="1:30" ht="11.15" customHeight="1" x14ac:dyDescent="0.3">
      <c r="A57" s="51"/>
      <c r="B57" s="51"/>
      <c r="C57" s="51"/>
      <c r="D57" s="51"/>
      <c r="E57" s="108" t="s">
        <v>245</v>
      </c>
      <c r="F57" s="496">
        <v>1</v>
      </c>
      <c r="G57" s="497"/>
      <c r="H57" s="497"/>
      <c r="I57" s="497"/>
      <c r="J57" s="497"/>
      <c r="K57" s="497"/>
      <c r="L57" s="497"/>
      <c r="M57" s="497"/>
      <c r="N57" s="498"/>
      <c r="O57" s="499">
        <v>0</v>
      </c>
      <c r="P57" s="499"/>
      <c r="Q57" s="499"/>
      <c r="R57" s="499"/>
      <c r="S57" s="499"/>
      <c r="T57" s="499"/>
      <c r="U57" s="499"/>
      <c r="V57" s="499"/>
      <c r="W57" s="500">
        <f t="shared" si="4"/>
        <v>1</v>
      </c>
      <c r="X57" s="500"/>
      <c r="Y57" s="484">
        <f t="shared" si="3"/>
        <v>100</v>
      </c>
      <c r="Z57" s="486"/>
      <c r="AA57" s="113"/>
      <c r="AB57" s="113"/>
      <c r="AC57" s="26"/>
      <c r="AD57" s="28"/>
    </row>
    <row r="58" spans="1:30" ht="11.15" customHeight="1" x14ac:dyDescent="0.3">
      <c r="A58" s="51"/>
      <c r="B58" s="51"/>
      <c r="C58" s="51"/>
      <c r="D58" s="51"/>
      <c r="E58" s="108" t="s">
        <v>246</v>
      </c>
      <c r="F58" s="496">
        <v>1</v>
      </c>
      <c r="G58" s="497"/>
      <c r="H58" s="497"/>
      <c r="I58" s="497"/>
      <c r="J58" s="497"/>
      <c r="K58" s="497"/>
      <c r="L58" s="497"/>
      <c r="M58" s="497"/>
      <c r="N58" s="498"/>
      <c r="O58" s="499">
        <v>0</v>
      </c>
      <c r="P58" s="499"/>
      <c r="Q58" s="499"/>
      <c r="R58" s="499"/>
      <c r="S58" s="499"/>
      <c r="T58" s="499"/>
      <c r="U58" s="499"/>
      <c r="V58" s="499"/>
      <c r="W58" s="500">
        <f t="shared" si="4"/>
        <v>1</v>
      </c>
      <c r="X58" s="500"/>
      <c r="Y58" s="484">
        <f t="shared" si="3"/>
        <v>100</v>
      </c>
      <c r="Z58" s="486"/>
      <c r="AA58" s="113"/>
      <c r="AB58" s="113"/>
      <c r="AC58" s="26"/>
      <c r="AD58" s="28"/>
    </row>
    <row r="59" spans="1:30" ht="11.15" customHeight="1" x14ac:dyDescent="0.3">
      <c r="A59" s="51"/>
      <c r="B59" s="51"/>
      <c r="C59" s="51"/>
      <c r="D59" s="51"/>
      <c r="E59" s="108" t="s">
        <v>247</v>
      </c>
      <c r="F59" s="496">
        <v>1</v>
      </c>
      <c r="G59" s="497"/>
      <c r="H59" s="497"/>
      <c r="I59" s="497"/>
      <c r="J59" s="497"/>
      <c r="K59" s="497"/>
      <c r="L59" s="497"/>
      <c r="M59" s="497"/>
      <c r="N59" s="498"/>
      <c r="O59" s="499">
        <v>0</v>
      </c>
      <c r="P59" s="499"/>
      <c r="Q59" s="499"/>
      <c r="R59" s="499"/>
      <c r="S59" s="499"/>
      <c r="T59" s="499"/>
      <c r="U59" s="499"/>
      <c r="V59" s="499"/>
      <c r="W59" s="500">
        <f t="shared" si="4"/>
        <v>1</v>
      </c>
      <c r="X59" s="500"/>
      <c r="Y59" s="484">
        <f t="shared" si="3"/>
        <v>100</v>
      </c>
      <c r="Z59" s="486"/>
      <c r="AA59" s="113"/>
      <c r="AB59" s="113"/>
      <c r="AC59" s="26"/>
      <c r="AD59" s="28"/>
    </row>
    <row r="60" spans="1:30" ht="11.15" customHeight="1" x14ac:dyDescent="0.3">
      <c r="A60" s="51"/>
      <c r="B60" s="51"/>
      <c r="C60" s="51"/>
      <c r="D60" s="51"/>
      <c r="E60" s="108" t="s">
        <v>248</v>
      </c>
      <c r="F60" s="496">
        <v>1</v>
      </c>
      <c r="G60" s="497"/>
      <c r="H60" s="497"/>
      <c r="I60" s="497"/>
      <c r="J60" s="497"/>
      <c r="K60" s="497"/>
      <c r="L60" s="497"/>
      <c r="M60" s="497"/>
      <c r="N60" s="498"/>
      <c r="O60" s="499">
        <v>0</v>
      </c>
      <c r="P60" s="499"/>
      <c r="Q60" s="499"/>
      <c r="R60" s="499"/>
      <c r="S60" s="499"/>
      <c r="T60" s="499"/>
      <c r="U60" s="499"/>
      <c r="V60" s="499"/>
      <c r="W60" s="500">
        <f t="shared" si="4"/>
        <v>1</v>
      </c>
      <c r="X60" s="500"/>
      <c r="Y60" s="484">
        <f t="shared" si="3"/>
        <v>100</v>
      </c>
      <c r="Z60" s="486"/>
      <c r="AA60" s="113"/>
      <c r="AB60" s="113"/>
      <c r="AC60" s="26"/>
      <c r="AD60" s="28"/>
    </row>
    <row r="61" spans="1:30" ht="11.15" customHeight="1" x14ac:dyDescent="0.3">
      <c r="A61" s="51"/>
      <c r="B61" s="51"/>
      <c r="C61" s="51"/>
      <c r="D61" s="51"/>
      <c r="E61" s="108" t="s">
        <v>249</v>
      </c>
      <c r="F61" s="496">
        <v>1</v>
      </c>
      <c r="G61" s="497"/>
      <c r="H61" s="497"/>
      <c r="I61" s="497"/>
      <c r="J61" s="497"/>
      <c r="K61" s="497"/>
      <c r="L61" s="497"/>
      <c r="M61" s="497"/>
      <c r="N61" s="498"/>
      <c r="O61" s="499">
        <v>0</v>
      </c>
      <c r="P61" s="499"/>
      <c r="Q61" s="499"/>
      <c r="R61" s="499"/>
      <c r="S61" s="499"/>
      <c r="T61" s="499"/>
      <c r="U61" s="499"/>
      <c r="V61" s="499"/>
      <c r="W61" s="500">
        <f t="shared" si="4"/>
        <v>1</v>
      </c>
      <c r="X61" s="500"/>
      <c r="Y61" s="484">
        <f>W61*100</f>
        <v>100</v>
      </c>
      <c r="Z61" s="486"/>
      <c r="AA61" s="113"/>
      <c r="AB61" s="113"/>
      <c r="AC61" s="26"/>
      <c r="AD61" s="28"/>
    </row>
    <row r="62" spans="1:30" ht="11.15" customHeight="1" x14ac:dyDescent="0.3">
      <c r="A62" s="51"/>
      <c r="B62" s="51"/>
      <c r="C62" s="51"/>
      <c r="D62" s="51"/>
      <c r="E62" s="108" t="s">
        <v>250</v>
      </c>
      <c r="F62" s="496">
        <v>1</v>
      </c>
      <c r="G62" s="497"/>
      <c r="H62" s="497"/>
      <c r="I62" s="497"/>
      <c r="J62" s="497"/>
      <c r="K62" s="497"/>
      <c r="L62" s="497"/>
      <c r="M62" s="497"/>
      <c r="N62" s="498"/>
      <c r="O62" s="499">
        <v>0</v>
      </c>
      <c r="P62" s="499"/>
      <c r="Q62" s="499"/>
      <c r="R62" s="499"/>
      <c r="S62" s="499"/>
      <c r="T62" s="499"/>
      <c r="U62" s="499"/>
      <c r="V62" s="499"/>
      <c r="W62" s="500">
        <f t="shared" si="4"/>
        <v>1</v>
      </c>
      <c r="X62" s="500"/>
      <c r="Y62" s="484">
        <f t="shared" ref="Y62:Y68" si="5">W62*100</f>
        <v>100</v>
      </c>
      <c r="Z62" s="486"/>
      <c r="AA62" s="113"/>
      <c r="AB62" s="113"/>
      <c r="AC62" s="26"/>
      <c r="AD62" s="28"/>
    </row>
    <row r="63" spans="1:30" ht="11.15" customHeight="1" x14ac:dyDescent="0.3">
      <c r="A63" s="51"/>
      <c r="B63" s="51"/>
      <c r="C63" s="51"/>
      <c r="D63" s="51"/>
      <c r="E63" s="108" t="s">
        <v>251</v>
      </c>
      <c r="F63" s="496">
        <v>1</v>
      </c>
      <c r="G63" s="497"/>
      <c r="H63" s="497"/>
      <c r="I63" s="497"/>
      <c r="J63" s="497"/>
      <c r="K63" s="497"/>
      <c r="L63" s="497"/>
      <c r="M63" s="497"/>
      <c r="N63" s="498"/>
      <c r="O63" s="499">
        <v>0</v>
      </c>
      <c r="P63" s="499"/>
      <c r="Q63" s="499"/>
      <c r="R63" s="499"/>
      <c r="S63" s="499"/>
      <c r="T63" s="499"/>
      <c r="U63" s="499"/>
      <c r="V63" s="499"/>
      <c r="W63" s="500">
        <f t="shared" si="4"/>
        <v>1</v>
      </c>
      <c r="X63" s="500"/>
      <c r="Y63" s="484">
        <f t="shared" si="5"/>
        <v>100</v>
      </c>
      <c r="Z63" s="486"/>
      <c r="AA63" s="113"/>
      <c r="AB63" s="113"/>
      <c r="AC63" s="26"/>
      <c r="AD63" s="28"/>
    </row>
    <row r="64" spans="1:30" ht="11.15" customHeight="1" x14ac:dyDescent="0.3">
      <c r="A64" s="51"/>
      <c r="B64" s="51"/>
      <c r="C64" s="51"/>
      <c r="D64" s="51"/>
      <c r="E64" s="108" t="s">
        <v>252</v>
      </c>
      <c r="F64" s="496">
        <v>1</v>
      </c>
      <c r="G64" s="497"/>
      <c r="H64" s="497"/>
      <c r="I64" s="497"/>
      <c r="J64" s="497"/>
      <c r="K64" s="497"/>
      <c r="L64" s="497"/>
      <c r="M64" s="497"/>
      <c r="N64" s="498"/>
      <c r="O64" s="499">
        <v>0</v>
      </c>
      <c r="P64" s="499"/>
      <c r="Q64" s="499"/>
      <c r="R64" s="499"/>
      <c r="S64" s="499"/>
      <c r="T64" s="499"/>
      <c r="U64" s="499"/>
      <c r="V64" s="499"/>
      <c r="W64" s="500">
        <f t="shared" si="4"/>
        <v>1</v>
      </c>
      <c r="X64" s="500"/>
      <c r="Y64" s="484">
        <f t="shared" si="5"/>
        <v>100</v>
      </c>
      <c r="Z64" s="486"/>
      <c r="AA64" s="113"/>
      <c r="AB64" s="113"/>
      <c r="AC64" s="26"/>
      <c r="AD64" s="28"/>
    </row>
    <row r="65" spans="1:30" ht="11.15" customHeight="1" x14ac:dyDescent="0.3">
      <c r="A65" s="51"/>
      <c r="B65" s="51"/>
      <c r="C65" s="51"/>
      <c r="D65" s="51"/>
      <c r="E65" s="108" t="s">
        <v>253</v>
      </c>
      <c r="F65" s="496">
        <v>1</v>
      </c>
      <c r="G65" s="497"/>
      <c r="H65" s="497"/>
      <c r="I65" s="497"/>
      <c r="J65" s="497"/>
      <c r="K65" s="497"/>
      <c r="L65" s="497"/>
      <c r="M65" s="497"/>
      <c r="N65" s="498"/>
      <c r="O65" s="499">
        <v>0</v>
      </c>
      <c r="P65" s="499"/>
      <c r="Q65" s="499"/>
      <c r="R65" s="499"/>
      <c r="S65" s="499"/>
      <c r="T65" s="499"/>
      <c r="U65" s="499"/>
      <c r="V65" s="499"/>
      <c r="W65" s="500">
        <f t="shared" si="4"/>
        <v>1</v>
      </c>
      <c r="X65" s="500"/>
      <c r="Y65" s="484">
        <f t="shared" si="5"/>
        <v>100</v>
      </c>
      <c r="Z65" s="486"/>
      <c r="AA65" s="113"/>
      <c r="AB65" s="113"/>
      <c r="AC65" s="26"/>
      <c r="AD65" s="28"/>
    </row>
    <row r="66" spans="1:30" ht="11.15" customHeight="1" x14ac:dyDescent="0.3">
      <c r="A66" s="51"/>
      <c r="B66" s="51"/>
      <c r="C66" s="51"/>
      <c r="D66" s="51"/>
      <c r="E66" s="108" t="s">
        <v>254</v>
      </c>
      <c r="F66" s="496">
        <v>0</v>
      </c>
      <c r="G66" s="497"/>
      <c r="H66" s="497"/>
      <c r="I66" s="497"/>
      <c r="J66" s="497"/>
      <c r="K66" s="497"/>
      <c r="L66" s="497"/>
      <c r="M66" s="497"/>
      <c r="N66" s="498"/>
      <c r="O66" s="499">
        <v>0</v>
      </c>
      <c r="P66" s="499"/>
      <c r="Q66" s="499"/>
      <c r="R66" s="499"/>
      <c r="S66" s="499"/>
      <c r="T66" s="499"/>
      <c r="U66" s="499"/>
      <c r="V66" s="499"/>
      <c r="W66" s="500">
        <f t="shared" si="4"/>
        <v>0</v>
      </c>
      <c r="X66" s="500"/>
      <c r="Y66" s="484">
        <f t="shared" si="5"/>
        <v>0</v>
      </c>
      <c r="Z66" s="486"/>
      <c r="AA66" s="113"/>
      <c r="AB66" s="113"/>
      <c r="AC66" s="26"/>
      <c r="AD66" s="28"/>
    </row>
    <row r="67" spans="1:30" ht="11.15" customHeight="1" x14ac:dyDescent="0.3">
      <c r="A67" s="51"/>
      <c r="B67" s="51"/>
      <c r="C67" s="51"/>
      <c r="D67" s="51"/>
      <c r="E67" s="108" t="s">
        <v>255</v>
      </c>
      <c r="F67" s="496">
        <v>0</v>
      </c>
      <c r="G67" s="497"/>
      <c r="H67" s="497"/>
      <c r="I67" s="497"/>
      <c r="J67" s="497"/>
      <c r="K67" s="497"/>
      <c r="L67" s="497"/>
      <c r="M67" s="497"/>
      <c r="N67" s="498"/>
      <c r="O67" s="499">
        <v>0</v>
      </c>
      <c r="P67" s="499"/>
      <c r="Q67" s="499"/>
      <c r="R67" s="499"/>
      <c r="S67" s="499"/>
      <c r="T67" s="499"/>
      <c r="U67" s="499"/>
      <c r="V67" s="499"/>
      <c r="W67" s="500">
        <f t="shared" si="4"/>
        <v>0</v>
      </c>
      <c r="X67" s="500"/>
      <c r="Y67" s="484">
        <f t="shared" si="5"/>
        <v>0</v>
      </c>
      <c r="Z67" s="486"/>
      <c r="AA67" s="113"/>
      <c r="AB67" s="113"/>
      <c r="AC67" s="26"/>
      <c r="AD67" s="28"/>
    </row>
    <row r="68" spans="1:30" ht="11.15" customHeight="1" x14ac:dyDescent="0.3">
      <c r="A68" s="51"/>
      <c r="B68" s="51"/>
      <c r="C68" s="51"/>
      <c r="D68" s="51"/>
      <c r="E68" s="109" t="s">
        <v>256</v>
      </c>
      <c r="F68" s="501">
        <v>0</v>
      </c>
      <c r="G68" s="502"/>
      <c r="H68" s="502"/>
      <c r="I68" s="502"/>
      <c r="J68" s="502"/>
      <c r="K68" s="502"/>
      <c r="L68" s="502"/>
      <c r="M68" s="502"/>
      <c r="N68" s="503"/>
      <c r="O68" s="504">
        <v>0</v>
      </c>
      <c r="P68" s="504"/>
      <c r="Q68" s="504"/>
      <c r="R68" s="504"/>
      <c r="S68" s="504"/>
      <c r="T68" s="504"/>
      <c r="U68" s="504"/>
      <c r="V68" s="504"/>
      <c r="W68" s="505">
        <f t="shared" si="4"/>
        <v>0</v>
      </c>
      <c r="X68" s="505"/>
      <c r="Y68" s="484">
        <f t="shared" si="5"/>
        <v>0</v>
      </c>
      <c r="Z68" s="486"/>
      <c r="AA68" s="113"/>
      <c r="AB68" s="113"/>
      <c r="AC68" s="26"/>
      <c r="AD68" s="28"/>
    </row>
    <row r="69" spans="1:30" ht="2.0499999999999998" customHeight="1" x14ac:dyDescent="0.3">
      <c r="A69" s="51"/>
      <c r="B69" s="51"/>
      <c r="C69" s="51"/>
      <c r="D69" s="51"/>
      <c r="E69" s="11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1"/>
      <c r="AD69" s="28"/>
    </row>
    <row r="70" spans="1:30" ht="11.15" customHeight="1" x14ac:dyDescent="0.3">
      <c r="A70" s="51"/>
      <c r="B70" s="51"/>
      <c r="C70" s="51"/>
      <c r="D70" s="51"/>
      <c r="E70" s="491" t="s">
        <v>257</v>
      </c>
      <c r="F70" s="492"/>
      <c r="G70" s="492"/>
      <c r="H70" s="492"/>
      <c r="I70" s="492"/>
      <c r="J70" s="492"/>
      <c r="K70" s="492"/>
      <c r="L70" s="492"/>
      <c r="M70" s="492"/>
      <c r="N70" s="492"/>
      <c r="O70" s="111" t="s">
        <v>258</v>
      </c>
      <c r="P70" s="493">
        <f>SUM(Y45:Y68)/100</f>
        <v>15</v>
      </c>
      <c r="Q70" s="494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1"/>
      <c r="AD70" s="29"/>
    </row>
    <row r="71" spans="1:30" ht="11.15" customHeight="1" x14ac:dyDescent="0.3">
      <c r="A71" s="51"/>
      <c r="B71" s="51"/>
      <c r="C71" s="51"/>
      <c r="D71" s="51"/>
      <c r="E71" s="482" t="s">
        <v>283</v>
      </c>
      <c r="F71" s="483"/>
      <c r="G71" s="483"/>
      <c r="H71" s="483"/>
      <c r="I71" s="483"/>
      <c r="J71" s="483"/>
      <c r="K71" s="483"/>
      <c r="L71" s="483"/>
      <c r="M71" s="483"/>
      <c r="N71" s="483"/>
      <c r="O71" s="98" t="s">
        <v>262</v>
      </c>
      <c r="P71" s="495">
        <v>7.33</v>
      </c>
      <c r="Q71" s="485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1"/>
      <c r="AD71" s="1"/>
    </row>
    <row r="72" spans="1:30" ht="11.15" customHeight="1" x14ac:dyDescent="0.3">
      <c r="A72" s="51"/>
      <c r="B72" s="51"/>
      <c r="C72" s="51"/>
      <c r="D72" s="51"/>
      <c r="E72" s="482" t="s">
        <v>264</v>
      </c>
      <c r="F72" s="483"/>
      <c r="G72" s="483"/>
      <c r="H72" s="483"/>
      <c r="I72" s="483"/>
      <c r="J72" s="483"/>
      <c r="K72" s="483"/>
      <c r="L72" s="483"/>
      <c r="M72" s="483"/>
      <c r="N72" s="483"/>
      <c r="O72" s="99" t="s">
        <v>265</v>
      </c>
      <c r="P72" s="484">
        <f>P70/P71</f>
        <v>2.0463847203274215</v>
      </c>
      <c r="Q72" s="486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1"/>
      <c r="AD72" s="1"/>
    </row>
    <row r="73" spans="1:30" ht="11.15" customHeight="1" x14ac:dyDescent="0.3">
      <c r="A73" s="51"/>
      <c r="B73" s="51"/>
      <c r="C73" s="51"/>
      <c r="D73" s="51"/>
      <c r="E73" s="482" t="s">
        <v>267</v>
      </c>
      <c r="F73" s="483"/>
      <c r="G73" s="483"/>
      <c r="H73" s="483"/>
      <c r="I73" s="483"/>
      <c r="J73" s="483"/>
      <c r="K73" s="483"/>
      <c r="L73" s="483"/>
      <c r="M73" s="483"/>
      <c r="N73" s="483"/>
      <c r="O73" s="98" t="s">
        <v>268</v>
      </c>
      <c r="P73" s="484">
        <v>0</v>
      </c>
      <c r="Q73" s="485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1"/>
      <c r="AD73" s="1"/>
    </row>
    <row r="74" spans="1:30" ht="11.15" customHeight="1" x14ac:dyDescent="0.3">
      <c r="A74" s="51"/>
      <c r="B74" s="51"/>
      <c r="C74" s="51"/>
      <c r="D74" s="51"/>
      <c r="E74" s="482" t="s">
        <v>270</v>
      </c>
      <c r="F74" s="483"/>
      <c r="G74" s="483"/>
      <c r="H74" s="483"/>
      <c r="I74" s="483"/>
      <c r="J74" s="483"/>
      <c r="K74" s="483"/>
      <c r="L74" s="483"/>
      <c r="M74" s="483"/>
      <c r="N74" s="483"/>
      <c r="O74" s="98" t="s">
        <v>271</v>
      </c>
      <c r="P74" s="484">
        <f>P72-P73</f>
        <v>2.0463847203274215</v>
      </c>
      <c r="Q74" s="485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1"/>
      <c r="AD74" s="1"/>
    </row>
    <row r="75" spans="1:30" ht="11.15" customHeight="1" x14ac:dyDescent="0.3">
      <c r="A75" s="51"/>
      <c r="B75" s="51"/>
      <c r="C75" s="51"/>
      <c r="D75" s="51"/>
      <c r="E75" s="482" t="s">
        <v>273</v>
      </c>
      <c r="F75" s="483"/>
      <c r="G75" s="483"/>
      <c r="H75" s="483"/>
      <c r="I75" s="483"/>
      <c r="J75" s="483"/>
      <c r="K75" s="483"/>
      <c r="L75" s="483"/>
      <c r="M75" s="483"/>
      <c r="N75" s="483"/>
      <c r="O75" s="98" t="s">
        <v>274</v>
      </c>
      <c r="P75" s="484">
        <f>(P74+(P73*1.5)*(1+(52/(365-52))))</f>
        <v>2.0463847203274215</v>
      </c>
      <c r="Q75" s="486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1"/>
      <c r="AD75" s="1"/>
    </row>
    <row r="76" spans="1:30" ht="11.15" customHeight="1" x14ac:dyDescent="0.3">
      <c r="A76" s="51"/>
      <c r="B76" s="51"/>
      <c r="C76" s="51"/>
      <c r="D76" s="51"/>
      <c r="E76" s="482" t="s">
        <v>275</v>
      </c>
      <c r="F76" s="483"/>
      <c r="G76" s="483"/>
      <c r="H76" s="483"/>
      <c r="I76" s="483"/>
      <c r="J76" s="483"/>
      <c r="K76" s="483"/>
      <c r="L76" s="483"/>
      <c r="M76" s="483"/>
      <c r="N76" s="483"/>
      <c r="O76" s="98" t="s">
        <v>276</v>
      </c>
      <c r="P76" s="484">
        <f>P81+N82+N83+N84+N85</f>
        <v>11.283922789539229</v>
      </c>
      <c r="Q76" s="485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1"/>
      <c r="AD76" s="1"/>
    </row>
    <row r="77" spans="1:30" ht="11.15" customHeight="1" x14ac:dyDescent="0.3">
      <c r="A77" s="51"/>
      <c r="B77" s="51"/>
      <c r="C77" s="51"/>
      <c r="D77" s="51"/>
      <c r="E77" s="482" t="s">
        <v>277</v>
      </c>
      <c r="F77" s="483"/>
      <c r="G77" s="483"/>
      <c r="H77" s="483"/>
      <c r="I77" s="483"/>
      <c r="J77" s="483"/>
      <c r="K77" s="483"/>
      <c r="L77" s="483"/>
      <c r="M77" s="483"/>
      <c r="N77" s="483"/>
      <c r="O77" s="98" t="s">
        <v>278</v>
      </c>
      <c r="P77" s="484">
        <f>P75*P76/100</f>
        <v>0.23091247181867453</v>
      </c>
      <c r="Q77" s="486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1"/>
      <c r="AD77" s="1"/>
    </row>
    <row r="78" spans="1:30" ht="22.55" customHeight="1" x14ac:dyDescent="0.4">
      <c r="A78" s="51"/>
      <c r="B78" s="51"/>
      <c r="C78" s="51"/>
      <c r="D78" s="51"/>
      <c r="E78" s="487" t="s">
        <v>284</v>
      </c>
      <c r="F78" s="488"/>
      <c r="G78" s="488"/>
      <c r="H78" s="488"/>
      <c r="I78" s="488"/>
      <c r="J78" s="488"/>
      <c r="K78" s="488"/>
      <c r="L78" s="488"/>
      <c r="M78" s="488"/>
      <c r="N78" s="488"/>
      <c r="O78" s="102"/>
      <c r="P78" s="489">
        <f>P75+P77</f>
        <v>2.2772971921460958</v>
      </c>
      <c r="Q78" s="4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1"/>
      <c r="AD78" s="1"/>
    </row>
    <row r="79" spans="1:30" ht="12.55" customHeight="1" x14ac:dyDescent="0.3">
      <c r="A79" s="51"/>
      <c r="B79" s="51"/>
      <c r="C79" s="51"/>
      <c r="D79" s="51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470"/>
      <c r="Q79" s="470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"/>
      <c r="AD79" s="11"/>
    </row>
    <row r="80" spans="1:30" ht="12.55" customHeight="1" x14ac:dyDescent="0.3">
      <c r="A80" s="51"/>
      <c r="B80" s="51"/>
      <c r="C80" s="51"/>
      <c r="D80" s="51"/>
      <c r="E80" s="471" t="s">
        <v>259</v>
      </c>
      <c r="F80" s="472"/>
      <c r="G80" s="472"/>
      <c r="H80" s="472"/>
      <c r="I80" s="472"/>
      <c r="J80" s="472"/>
      <c r="K80" s="472"/>
      <c r="L80" s="472"/>
      <c r="M80" s="472"/>
      <c r="N80" s="475">
        <v>0</v>
      </c>
      <c r="O80" s="476"/>
      <c r="P80" s="478" t="s">
        <v>260</v>
      </c>
      <c r="Q80" s="478"/>
      <c r="R80" s="479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"/>
      <c r="AD80" s="11"/>
    </row>
    <row r="81" spans="1:28" x14ac:dyDescent="0.3">
      <c r="A81" s="51"/>
      <c r="B81" s="51"/>
      <c r="C81" s="51"/>
      <c r="D81" s="51"/>
      <c r="E81" s="473"/>
      <c r="F81" s="474"/>
      <c r="G81" s="474"/>
      <c r="H81" s="474"/>
      <c r="I81" s="474"/>
      <c r="J81" s="474"/>
      <c r="K81" s="474"/>
      <c r="L81" s="474"/>
      <c r="M81" s="474"/>
      <c r="N81" s="477"/>
      <c r="O81" s="477"/>
      <c r="P81" s="480">
        <v>0</v>
      </c>
      <c r="Q81" s="480"/>
      <c r="R81" s="481"/>
      <c r="S81" s="51"/>
      <c r="T81" s="51"/>
      <c r="U81" s="51"/>
      <c r="V81" s="51"/>
      <c r="W81" s="51"/>
      <c r="X81" s="51"/>
      <c r="Y81" s="51"/>
      <c r="Z81" s="51"/>
      <c r="AA81" s="51"/>
      <c r="AB81" s="51"/>
    </row>
    <row r="82" spans="1:28" x14ac:dyDescent="0.3">
      <c r="A82" s="51"/>
      <c r="B82" s="51"/>
      <c r="C82" s="51"/>
      <c r="D82" s="51"/>
      <c r="E82" s="462" t="s">
        <v>263</v>
      </c>
      <c r="F82" s="463"/>
      <c r="G82" s="463"/>
      <c r="H82" s="463"/>
      <c r="I82" s="463"/>
      <c r="J82" s="463"/>
      <c r="K82" s="463"/>
      <c r="L82" s="463"/>
      <c r="M82" s="463"/>
      <c r="N82" s="464">
        <v>0.33</v>
      </c>
      <c r="O82" s="464"/>
      <c r="P82" s="464"/>
      <c r="Q82" s="464"/>
      <c r="R82" s="465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x14ac:dyDescent="0.3">
      <c r="A83" s="51"/>
      <c r="B83" s="51"/>
      <c r="C83" s="51"/>
      <c r="D83" s="51"/>
      <c r="E83" s="462" t="s">
        <v>266</v>
      </c>
      <c r="F83" s="463"/>
      <c r="G83" s="463"/>
      <c r="H83" s="463"/>
      <c r="I83" s="463"/>
      <c r="J83" s="463"/>
      <c r="K83" s="463"/>
      <c r="L83" s="463"/>
      <c r="M83" s="463"/>
      <c r="N83" s="464">
        <f>(1/12)/(1-(1/12))*100</f>
        <v>9.0909090909090917</v>
      </c>
      <c r="O83" s="464"/>
      <c r="P83" s="464"/>
      <c r="Q83" s="464"/>
      <c r="R83" s="465"/>
      <c r="S83" s="51"/>
      <c r="T83" s="51"/>
      <c r="U83" s="51"/>
      <c r="V83" s="51"/>
      <c r="W83" s="51"/>
      <c r="X83" s="51"/>
      <c r="Y83" s="51"/>
      <c r="Z83" s="51"/>
      <c r="AA83" s="51"/>
      <c r="AB83" s="51"/>
    </row>
    <row r="84" spans="1:28" x14ac:dyDescent="0.3">
      <c r="A84" s="51"/>
      <c r="B84" s="51"/>
      <c r="C84" s="51"/>
      <c r="D84" s="51"/>
      <c r="E84" s="462" t="s">
        <v>269</v>
      </c>
      <c r="F84" s="463"/>
      <c r="G84" s="463"/>
      <c r="H84" s="463"/>
      <c r="I84" s="463"/>
      <c r="J84" s="463"/>
      <c r="K84" s="463"/>
      <c r="L84" s="463"/>
      <c r="M84" s="463"/>
      <c r="N84" s="464">
        <f>(15/365)*0.12*100</f>
        <v>0.49315068493150682</v>
      </c>
      <c r="O84" s="464"/>
      <c r="P84" s="464"/>
      <c r="Q84" s="464"/>
      <c r="R84" s="465"/>
      <c r="S84" s="51"/>
      <c r="T84" s="51"/>
      <c r="U84" s="51"/>
      <c r="V84" s="51"/>
      <c r="W84" s="51"/>
      <c r="X84" s="51"/>
      <c r="Y84" s="51"/>
      <c r="Z84" s="51"/>
      <c r="AA84" s="51"/>
      <c r="AB84" s="51"/>
    </row>
    <row r="85" spans="1:28" x14ac:dyDescent="0.3">
      <c r="A85" s="51"/>
      <c r="B85" s="51"/>
      <c r="C85" s="51"/>
      <c r="D85" s="51"/>
      <c r="E85" s="466" t="s">
        <v>272</v>
      </c>
      <c r="F85" s="467"/>
      <c r="G85" s="467"/>
      <c r="H85" s="467"/>
      <c r="I85" s="467"/>
      <c r="J85" s="467"/>
      <c r="K85" s="467"/>
      <c r="L85" s="467"/>
      <c r="M85" s="467"/>
      <c r="N85" s="468">
        <f>(5/365)*100</f>
        <v>1.3698630136986301</v>
      </c>
      <c r="O85" s="468"/>
      <c r="P85" s="468"/>
      <c r="Q85" s="468"/>
      <c r="R85" s="469"/>
      <c r="S85" s="51"/>
      <c r="T85" s="51"/>
      <c r="U85" s="51"/>
      <c r="V85" s="51"/>
      <c r="W85" s="51"/>
      <c r="X85" s="51"/>
      <c r="Y85" s="51"/>
      <c r="Z85" s="51"/>
      <c r="AA85" s="51"/>
      <c r="AB85" s="51"/>
    </row>
  </sheetData>
  <sheetProtection algorithmName="SHA-512" hashValue="PwdSfSbo9NBrluoA5XzUOs4aPVJTuDpu6+zYA/82H2upRR4gN2G/UPGw2oaAUYaOpDP++Rpr/2WxI+ctohACJQ==" saltValue="/5vdd98Zq1BxSBOigCooQQ==" spinCount="100000" sheet="1" objects="1" scenarios="1" formatCells="0"/>
  <protectedRanges>
    <protectedRange sqref="L38:M38 P78:Q78" name="Intervalo1"/>
  </protectedRanges>
  <mergeCells count="214">
    <mergeCell ref="Z5:AB5"/>
    <mergeCell ref="W6:Y6"/>
    <mergeCell ref="Z6:AB6"/>
    <mergeCell ref="W7:Y7"/>
    <mergeCell ref="Z7:AB7"/>
    <mergeCell ref="W8:Y8"/>
    <mergeCell ref="Z8:AB8"/>
    <mergeCell ref="A1:E1"/>
    <mergeCell ref="A2:AB2"/>
    <mergeCell ref="W3:Y3"/>
    <mergeCell ref="Z3:AB3"/>
    <mergeCell ref="W4:Y4"/>
    <mergeCell ref="Z4:AB4"/>
    <mergeCell ref="W5:Y5"/>
    <mergeCell ref="Z9:AB9"/>
    <mergeCell ref="W10:Y10"/>
    <mergeCell ref="Z10:AB10"/>
    <mergeCell ref="W11:Y11"/>
    <mergeCell ref="Z11:AB11"/>
    <mergeCell ref="W18:Y18"/>
    <mergeCell ref="Z18:AB18"/>
    <mergeCell ref="W19:Y19"/>
    <mergeCell ref="Z19:AB19"/>
    <mergeCell ref="W12:Y12"/>
    <mergeCell ref="Z12:AB12"/>
    <mergeCell ref="W13:Y13"/>
    <mergeCell ref="Z13:AB13"/>
    <mergeCell ref="W14:Y14"/>
    <mergeCell ref="Z14:AB14"/>
    <mergeCell ref="W9:Y9"/>
    <mergeCell ref="W20:Y20"/>
    <mergeCell ref="Z20:AB20"/>
    <mergeCell ref="W15:Y15"/>
    <mergeCell ref="Z15:AB15"/>
    <mergeCell ref="W16:Y16"/>
    <mergeCell ref="Z16:AB16"/>
    <mergeCell ref="W17:Y17"/>
    <mergeCell ref="Z17:AB17"/>
    <mergeCell ref="W24:Y24"/>
    <mergeCell ref="Z24:AB24"/>
    <mergeCell ref="W25:Y25"/>
    <mergeCell ref="Z25:AB25"/>
    <mergeCell ref="W26:Y26"/>
    <mergeCell ref="Z26:AB26"/>
    <mergeCell ref="W21:Y21"/>
    <mergeCell ref="Z21:AB21"/>
    <mergeCell ref="W22:Y22"/>
    <mergeCell ref="Z22:AB22"/>
    <mergeCell ref="W23:Y23"/>
    <mergeCell ref="Z23:AB23"/>
    <mergeCell ref="W27:Y27"/>
    <mergeCell ref="Z27:AB27"/>
    <mergeCell ref="W28:Y28"/>
    <mergeCell ref="A29:J30"/>
    <mergeCell ref="K29:K30"/>
    <mergeCell ref="L29:M30"/>
    <mergeCell ref="O29:W30"/>
    <mergeCell ref="X29:Y30"/>
    <mergeCell ref="Z29:AB29"/>
    <mergeCell ref="Z30:AB30"/>
    <mergeCell ref="L33:M33"/>
    <mergeCell ref="O33:W33"/>
    <mergeCell ref="X33:AB33"/>
    <mergeCell ref="L34:M34"/>
    <mergeCell ref="O34:W34"/>
    <mergeCell ref="X34:AB34"/>
    <mergeCell ref="A31:J31"/>
    <mergeCell ref="L31:M31"/>
    <mergeCell ref="O31:W31"/>
    <mergeCell ref="X31:AB31"/>
    <mergeCell ref="L32:M32"/>
    <mergeCell ref="O32:W32"/>
    <mergeCell ref="X32:AB32"/>
    <mergeCell ref="F42:N42"/>
    <mergeCell ref="O42:V42"/>
    <mergeCell ref="W42:X44"/>
    <mergeCell ref="Y42:Z44"/>
    <mergeCell ref="F43:N43"/>
    <mergeCell ref="O43:V43"/>
    <mergeCell ref="F44:N44"/>
    <mergeCell ref="O44:V44"/>
    <mergeCell ref="L35:M35"/>
    <mergeCell ref="L36:M36"/>
    <mergeCell ref="L37:M37"/>
    <mergeCell ref="L38:M38"/>
    <mergeCell ref="A40:F40"/>
    <mergeCell ref="E41:Z41"/>
    <mergeCell ref="F47:N47"/>
    <mergeCell ref="O47:V47"/>
    <mergeCell ref="W47:X47"/>
    <mergeCell ref="Y47:Z47"/>
    <mergeCell ref="F48:N48"/>
    <mergeCell ref="O48:V48"/>
    <mergeCell ref="W48:X48"/>
    <mergeCell ref="Y48:Z48"/>
    <mergeCell ref="F45:N45"/>
    <mergeCell ref="O45:V45"/>
    <mergeCell ref="W45:X45"/>
    <mergeCell ref="Y45:Z45"/>
    <mergeCell ref="F46:N46"/>
    <mergeCell ref="O46:V46"/>
    <mergeCell ref="W46:X46"/>
    <mergeCell ref="Y46:Z46"/>
    <mergeCell ref="F51:N51"/>
    <mergeCell ref="O51:V51"/>
    <mergeCell ref="W51:X51"/>
    <mergeCell ref="Y51:Z51"/>
    <mergeCell ref="F52:N52"/>
    <mergeCell ref="O52:V52"/>
    <mergeCell ref="W52:X52"/>
    <mergeCell ref="Y52:Z52"/>
    <mergeCell ref="F49:N49"/>
    <mergeCell ref="O49:V49"/>
    <mergeCell ref="W49:X49"/>
    <mergeCell ref="Y49:Z49"/>
    <mergeCell ref="F50:N50"/>
    <mergeCell ref="O50:V50"/>
    <mergeCell ref="W50:X50"/>
    <mergeCell ref="Y50:Z50"/>
    <mergeCell ref="F55:N55"/>
    <mergeCell ref="O55:V55"/>
    <mergeCell ref="W55:X55"/>
    <mergeCell ref="Y55:Z55"/>
    <mergeCell ref="F56:N56"/>
    <mergeCell ref="O56:V56"/>
    <mergeCell ref="W56:X56"/>
    <mergeCell ref="Y56:Z56"/>
    <mergeCell ref="F53:N53"/>
    <mergeCell ref="O53:V53"/>
    <mergeCell ref="W53:X53"/>
    <mergeCell ref="Y53:Z53"/>
    <mergeCell ref="F54:N54"/>
    <mergeCell ref="O54:V54"/>
    <mergeCell ref="W54:X54"/>
    <mergeCell ref="Y54:Z54"/>
    <mergeCell ref="F59:N59"/>
    <mergeCell ref="O59:V59"/>
    <mergeCell ref="W59:X59"/>
    <mergeCell ref="Y59:Z59"/>
    <mergeCell ref="F60:N60"/>
    <mergeCell ref="O60:V60"/>
    <mergeCell ref="W60:X60"/>
    <mergeCell ref="Y60:Z60"/>
    <mergeCell ref="F57:N57"/>
    <mergeCell ref="O57:V57"/>
    <mergeCell ref="W57:X57"/>
    <mergeCell ref="Y57:Z57"/>
    <mergeCell ref="F58:N58"/>
    <mergeCell ref="O58:V58"/>
    <mergeCell ref="W58:X58"/>
    <mergeCell ref="Y58:Z58"/>
    <mergeCell ref="F63:N63"/>
    <mergeCell ref="O63:V63"/>
    <mergeCell ref="W63:X63"/>
    <mergeCell ref="Y63:Z63"/>
    <mergeCell ref="F64:N64"/>
    <mergeCell ref="O64:V64"/>
    <mergeCell ref="W64:X64"/>
    <mergeCell ref="Y64:Z64"/>
    <mergeCell ref="F61:N61"/>
    <mergeCell ref="O61:V61"/>
    <mergeCell ref="W61:X61"/>
    <mergeCell ref="Y61:Z61"/>
    <mergeCell ref="F62:N62"/>
    <mergeCell ref="O62:V62"/>
    <mergeCell ref="W62:X62"/>
    <mergeCell ref="Y62:Z62"/>
    <mergeCell ref="Y67:Z67"/>
    <mergeCell ref="F68:N68"/>
    <mergeCell ref="O68:V68"/>
    <mergeCell ref="W68:X68"/>
    <mergeCell ref="Y68:Z68"/>
    <mergeCell ref="F65:N65"/>
    <mergeCell ref="O65:V65"/>
    <mergeCell ref="W65:X65"/>
    <mergeCell ref="Y65:Z65"/>
    <mergeCell ref="F66:N66"/>
    <mergeCell ref="O66:V66"/>
    <mergeCell ref="W66:X66"/>
    <mergeCell ref="Y66:Z66"/>
    <mergeCell ref="E70:N70"/>
    <mergeCell ref="P70:Q70"/>
    <mergeCell ref="E71:N71"/>
    <mergeCell ref="P71:Q71"/>
    <mergeCell ref="E72:N72"/>
    <mergeCell ref="P72:Q72"/>
    <mergeCell ref="F67:N67"/>
    <mergeCell ref="O67:V67"/>
    <mergeCell ref="W67:X67"/>
    <mergeCell ref="E76:N76"/>
    <mergeCell ref="P76:Q76"/>
    <mergeCell ref="E77:N77"/>
    <mergeCell ref="P77:Q77"/>
    <mergeCell ref="E78:N78"/>
    <mergeCell ref="P78:Q78"/>
    <mergeCell ref="E73:N73"/>
    <mergeCell ref="P73:Q73"/>
    <mergeCell ref="E74:N74"/>
    <mergeCell ref="P74:Q74"/>
    <mergeCell ref="E75:N75"/>
    <mergeCell ref="P75:Q75"/>
    <mergeCell ref="E83:M83"/>
    <mergeCell ref="N83:R83"/>
    <mergeCell ref="E84:M84"/>
    <mergeCell ref="N84:R84"/>
    <mergeCell ref="E85:M85"/>
    <mergeCell ref="N85:R85"/>
    <mergeCell ref="P79:Q79"/>
    <mergeCell ref="E80:M81"/>
    <mergeCell ref="N80:O81"/>
    <mergeCell ref="P80:R80"/>
    <mergeCell ref="P81:R81"/>
    <mergeCell ref="E82:M82"/>
    <mergeCell ref="N82:R82"/>
  </mergeCells>
  <phoneticPr fontId="51" type="noConversion"/>
  <pageMargins left="0.511811024" right="0.511811024" top="0.78740157499999996" bottom="0.78740157499999996" header="0.31496062000000002" footer="0.31496062000000002"/>
  <pageSetup paperSize="9" orientation="landscape" r:id="rId1"/>
  <ignoredErrors>
    <ignoredError sqref="E5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94"/>
  <sheetViews>
    <sheetView topLeftCell="A19" workbookViewId="0">
      <selection activeCell="F1" sqref="F1:F3"/>
    </sheetView>
  </sheetViews>
  <sheetFormatPr defaultRowHeight="15.05" x14ac:dyDescent="0.3"/>
  <cols>
    <col min="1" max="1" width="6.5546875" style="23" customWidth="1"/>
    <col min="2" max="2" width="17.109375" style="23" customWidth="1"/>
    <col min="3" max="3" width="16.5546875" customWidth="1"/>
    <col min="4" max="4" width="16.6640625" customWidth="1"/>
    <col min="5" max="5" width="14.44140625" customWidth="1"/>
    <col min="6" max="6" width="16.6640625" customWidth="1"/>
    <col min="7" max="7" width="1.6640625" customWidth="1"/>
  </cols>
  <sheetData>
    <row r="1" spans="1:9" ht="20.05" customHeight="1" x14ac:dyDescent="0.3">
      <c r="A1" s="552" t="s">
        <v>346</v>
      </c>
      <c r="B1" s="552"/>
      <c r="C1" s="552"/>
      <c r="D1" s="552"/>
      <c r="E1" s="552"/>
      <c r="F1" s="555">
        <v>0.39400000000000002</v>
      </c>
    </row>
    <row r="2" spans="1:9" ht="20.05" customHeight="1" x14ac:dyDescent="0.3">
      <c r="A2" s="553"/>
      <c r="B2" s="553"/>
      <c r="C2" s="553"/>
      <c r="D2" s="553"/>
      <c r="E2" s="553"/>
      <c r="F2" s="556"/>
      <c r="I2" s="48"/>
    </row>
    <row r="3" spans="1:9" ht="20.05" customHeight="1" x14ac:dyDescent="0.3">
      <c r="A3" s="554"/>
      <c r="B3" s="554"/>
      <c r="C3" s="554"/>
      <c r="D3" s="554"/>
      <c r="E3" s="554"/>
      <c r="F3" s="557"/>
    </row>
    <row r="4" spans="1:9" ht="5.2" customHeight="1" x14ac:dyDescent="0.3">
      <c r="A4" s="84"/>
      <c r="B4" s="84"/>
      <c r="C4" s="51"/>
      <c r="D4" s="51"/>
      <c r="E4" s="51"/>
      <c r="F4" s="51"/>
    </row>
    <row r="5" spans="1:9" x14ac:dyDescent="0.3">
      <c r="A5" s="551" t="s">
        <v>390</v>
      </c>
      <c r="B5" s="551"/>
      <c r="C5" s="551"/>
      <c r="D5" s="551"/>
      <c r="E5" s="551"/>
      <c r="F5" s="551"/>
    </row>
    <row r="6" spans="1:9" ht="30.05" x14ac:dyDescent="0.3">
      <c r="A6" s="57" t="s">
        <v>219</v>
      </c>
      <c r="B6" s="57" t="s">
        <v>388</v>
      </c>
      <c r="C6" s="57" t="s">
        <v>389</v>
      </c>
      <c r="D6" s="162" t="s">
        <v>172</v>
      </c>
      <c r="E6" s="162" t="s">
        <v>179</v>
      </c>
      <c r="F6" s="162" t="s">
        <v>178</v>
      </c>
    </row>
    <row r="7" spans="1:9" x14ac:dyDescent="0.3">
      <c r="A7" s="70">
        <v>1</v>
      </c>
      <c r="B7" s="70" t="s">
        <v>323</v>
      </c>
      <c r="C7" s="70" t="s">
        <v>403</v>
      </c>
      <c r="D7" s="163">
        <f t="shared" ref="D7" si="0">F7/E7</f>
        <v>2.5733799450695045</v>
      </c>
      <c r="E7" s="164">
        <v>26983.19</v>
      </c>
      <c r="F7" s="165">
        <v>69438</v>
      </c>
    </row>
    <row r="8" spans="1:9" x14ac:dyDescent="0.3">
      <c r="A8" s="84"/>
      <c r="B8" s="543" t="s">
        <v>173</v>
      </c>
      <c r="C8" s="544"/>
      <c r="D8" s="166">
        <f>SUM(D7:D7)</f>
        <v>2.5733799450695045</v>
      </c>
      <c r="E8" s="51"/>
      <c r="F8" s="51"/>
    </row>
    <row r="9" spans="1:9" x14ac:dyDescent="0.3">
      <c r="A9" s="84"/>
      <c r="B9" s="545" t="s">
        <v>174</v>
      </c>
      <c r="C9" s="546"/>
      <c r="D9" s="167">
        <f>D8/1</f>
        <v>2.5733799450695045</v>
      </c>
      <c r="E9" s="547"/>
      <c r="F9" s="548"/>
    </row>
    <row r="10" spans="1:9" x14ac:dyDescent="0.3">
      <c r="A10" s="84"/>
      <c r="B10" s="549" t="s">
        <v>175</v>
      </c>
      <c r="C10" s="550"/>
      <c r="D10" s="168">
        <f>1/D9</f>
        <v>0.38859399752297014</v>
      </c>
      <c r="E10" s="51"/>
      <c r="F10" s="51"/>
    </row>
    <row r="11" spans="1:9" x14ac:dyDescent="0.3">
      <c r="A11" s="84"/>
      <c r="B11" s="84"/>
      <c r="C11" s="51"/>
      <c r="D11" s="51"/>
      <c r="E11" s="51"/>
      <c r="F11" s="51"/>
    </row>
    <row r="12" spans="1:9" x14ac:dyDescent="0.3">
      <c r="A12" s="551" t="s">
        <v>391</v>
      </c>
      <c r="B12" s="551"/>
      <c r="C12" s="551"/>
      <c r="D12" s="551"/>
      <c r="E12" s="551"/>
      <c r="F12" s="551"/>
    </row>
    <row r="13" spans="1:9" ht="30.05" x14ac:dyDescent="0.3">
      <c r="A13" s="57" t="s">
        <v>219</v>
      </c>
      <c r="B13" s="57" t="s">
        <v>388</v>
      </c>
      <c r="C13" s="57" t="s">
        <v>389</v>
      </c>
      <c r="D13" s="162" t="s">
        <v>172</v>
      </c>
      <c r="E13" s="162" t="s">
        <v>179</v>
      </c>
      <c r="F13" s="162" t="s">
        <v>178</v>
      </c>
    </row>
    <row r="14" spans="1:9" x14ac:dyDescent="0.3">
      <c r="A14" s="70">
        <v>1</v>
      </c>
      <c r="B14" s="70" t="s">
        <v>358</v>
      </c>
      <c r="C14" s="70" t="s">
        <v>403</v>
      </c>
      <c r="D14" s="163">
        <f t="shared" ref="D14" si="1">F14/E14</f>
        <v>2.5539962200902435</v>
      </c>
      <c r="E14" s="164">
        <v>25810.14</v>
      </c>
      <c r="F14" s="165">
        <v>65919</v>
      </c>
    </row>
    <row r="15" spans="1:9" x14ac:dyDescent="0.3">
      <c r="A15" s="84"/>
      <c r="B15" s="543" t="s">
        <v>173</v>
      </c>
      <c r="C15" s="544"/>
      <c r="D15" s="166">
        <f>SUM(D14:D14)</f>
        <v>2.5539962200902435</v>
      </c>
      <c r="E15" s="51"/>
      <c r="F15" s="51"/>
    </row>
    <row r="16" spans="1:9" x14ac:dyDescent="0.3">
      <c r="A16" s="84"/>
      <c r="B16" s="545" t="s">
        <v>174</v>
      </c>
      <c r="C16" s="546"/>
      <c r="D16" s="167">
        <f>D15/1</f>
        <v>2.5539962200902435</v>
      </c>
      <c r="E16" s="547"/>
      <c r="F16" s="548"/>
    </row>
    <row r="17" spans="1:6" x14ac:dyDescent="0.3">
      <c r="A17" s="84"/>
      <c r="B17" s="549" t="s">
        <v>175</v>
      </c>
      <c r="C17" s="550"/>
      <c r="D17" s="168">
        <f>1/D16</f>
        <v>0.39154325763436948</v>
      </c>
      <c r="E17" s="51"/>
      <c r="F17" s="51"/>
    </row>
    <row r="18" spans="1:6" x14ac:dyDescent="0.3">
      <c r="A18" s="84"/>
      <c r="B18" s="84"/>
      <c r="C18" s="51"/>
      <c r="D18" s="51"/>
      <c r="E18" s="51"/>
      <c r="F18" s="51"/>
    </row>
    <row r="19" spans="1:6" x14ac:dyDescent="0.3">
      <c r="A19" s="551" t="s">
        <v>392</v>
      </c>
      <c r="B19" s="551"/>
      <c r="C19" s="551"/>
      <c r="D19" s="551"/>
      <c r="E19" s="551"/>
      <c r="F19" s="551"/>
    </row>
    <row r="20" spans="1:6" ht="30.05" x14ac:dyDescent="0.3">
      <c r="A20" s="57" t="s">
        <v>219</v>
      </c>
      <c r="B20" s="57" t="s">
        <v>388</v>
      </c>
      <c r="C20" s="57" t="s">
        <v>389</v>
      </c>
      <c r="D20" s="162" t="s">
        <v>172</v>
      </c>
      <c r="E20" s="162" t="s">
        <v>179</v>
      </c>
      <c r="F20" s="162" t="s">
        <v>178</v>
      </c>
    </row>
    <row r="21" spans="1:6" x14ac:dyDescent="0.3">
      <c r="A21" s="70">
        <v>1</v>
      </c>
      <c r="B21" s="70" t="s">
        <v>324</v>
      </c>
      <c r="C21" s="70" t="s">
        <v>403</v>
      </c>
      <c r="D21" s="163">
        <f t="shared" ref="D21" si="2">F21/E21</f>
        <v>2.508428691770785</v>
      </c>
      <c r="E21" s="164">
        <v>26389.03</v>
      </c>
      <c r="F21" s="165">
        <v>66195</v>
      </c>
    </row>
    <row r="22" spans="1:6" x14ac:dyDescent="0.3">
      <c r="A22" s="84"/>
      <c r="B22" s="543" t="s">
        <v>173</v>
      </c>
      <c r="C22" s="544"/>
      <c r="D22" s="166">
        <f>SUM(D21:D21)</f>
        <v>2.508428691770785</v>
      </c>
      <c r="E22" s="51"/>
      <c r="F22" s="51"/>
    </row>
    <row r="23" spans="1:6" x14ac:dyDescent="0.3">
      <c r="A23" s="84"/>
      <c r="B23" s="545" t="s">
        <v>174</v>
      </c>
      <c r="C23" s="546"/>
      <c r="D23" s="167">
        <f>D22/1</f>
        <v>2.508428691770785</v>
      </c>
      <c r="E23" s="547"/>
      <c r="F23" s="548"/>
    </row>
    <row r="24" spans="1:6" x14ac:dyDescent="0.3">
      <c r="A24" s="84"/>
      <c r="B24" s="549" t="s">
        <v>175</v>
      </c>
      <c r="C24" s="550"/>
      <c r="D24" s="168">
        <f>1/D23</f>
        <v>0.39865594078102579</v>
      </c>
      <c r="E24" s="51"/>
      <c r="F24" s="51"/>
    </row>
    <row r="25" spans="1:6" x14ac:dyDescent="0.3">
      <c r="A25" s="84"/>
      <c r="B25" s="84"/>
      <c r="C25" s="51"/>
      <c r="D25" s="51"/>
      <c r="E25" s="51"/>
      <c r="F25" s="51"/>
    </row>
    <row r="26" spans="1:6" x14ac:dyDescent="0.3">
      <c r="A26" s="551" t="s">
        <v>393</v>
      </c>
      <c r="B26" s="551"/>
      <c r="C26" s="551"/>
      <c r="D26" s="551"/>
      <c r="E26" s="551"/>
      <c r="F26" s="551"/>
    </row>
    <row r="27" spans="1:6" ht="30.05" x14ac:dyDescent="0.3">
      <c r="A27" s="57" t="s">
        <v>219</v>
      </c>
      <c r="B27" s="57" t="s">
        <v>388</v>
      </c>
      <c r="C27" s="57" t="s">
        <v>389</v>
      </c>
      <c r="D27" s="162" t="s">
        <v>172</v>
      </c>
      <c r="E27" s="162" t="s">
        <v>179</v>
      </c>
      <c r="F27" s="162" t="s">
        <v>178</v>
      </c>
    </row>
    <row r="28" spans="1:6" x14ac:dyDescent="0.3">
      <c r="A28" s="70">
        <v>1</v>
      </c>
      <c r="B28" s="70" t="s">
        <v>325</v>
      </c>
      <c r="C28" s="70" t="s">
        <v>403</v>
      </c>
      <c r="D28" s="163">
        <f t="shared" ref="D28" si="3">F28/E28</f>
        <v>2.4961990603077635</v>
      </c>
      <c r="E28" s="164">
        <v>27815.49</v>
      </c>
      <c r="F28" s="165">
        <v>69433</v>
      </c>
    </row>
    <row r="29" spans="1:6" x14ac:dyDescent="0.3">
      <c r="A29" s="84"/>
      <c r="B29" s="543" t="s">
        <v>173</v>
      </c>
      <c r="C29" s="544"/>
      <c r="D29" s="166">
        <f>SUM(D28:D28)</f>
        <v>2.4961990603077635</v>
      </c>
      <c r="E29" s="51"/>
      <c r="F29" s="51"/>
    </row>
    <row r="30" spans="1:6" x14ac:dyDescent="0.3">
      <c r="A30" s="84"/>
      <c r="B30" s="545" t="s">
        <v>174</v>
      </c>
      <c r="C30" s="546"/>
      <c r="D30" s="169">
        <f>D29/1</f>
        <v>2.4961990603077635</v>
      </c>
      <c r="E30" s="547"/>
      <c r="F30" s="548"/>
    </row>
    <row r="31" spans="1:6" x14ac:dyDescent="0.3">
      <c r="A31" s="84"/>
      <c r="B31" s="549" t="s">
        <v>175</v>
      </c>
      <c r="C31" s="550"/>
      <c r="D31" s="168">
        <f>1/D30</f>
        <v>0.4006090763757868</v>
      </c>
      <c r="E31" s="51"/>
      <c r="F31" s="51"/>
    </row>
    <row r="32" spans="1:6" x14ac:dyDescent="0.3">
      <c r="A32" s="84"/>
      <c r="B32" s="84"/>
      <c r="C32" s="51"/>
      <c r="D32" s="51"/>
      <c r="E32" s="51"/>
      <c r="F32" s="51"/>
    </row>
    <row r="33" spans="1:6" x14ac:dyDescent="0.3">
      <c r="A33" s="551" t="s">
        <v>394</v>
      </c>
      <c r="B33" s="551"/>
      <c r="C33" s="551"/>
      <c r="D33" s="551"/>
      <c r="E33" s="551"/>
      <c r="F33" s="551"/>
    </row>
    <row r="34" spans="1:6" ht="30.05" x14ac:dyDescent="0.3">
      <c r="A34" s="57" t="s">
        <v>219</v>
      </c>
      <c r="B34" s="57" t="s">
        <v>388</v>
      </c>
      <c r="C34" s="57" t="s">
        <v>389</v>
      </c>
      <c r="D34" s="162" t="s">
        <v>172</v>
      </c>
      <c r="E34" s="162" t="s">
        <v>179</v>
      </c>
      <c r="F34" s="162" t="s">
        <v>178</v>
      </c>
    </row>
    <row r="35" spans="1:6" x14ac:dyDescent="0.3">
      <c r="A35" s="70">
        <v>1</v>
      </c>
      <c r="B35" s="70" t="s">
        <v>326</v>
      </c>
      <c r="C35" s="70" t="s">
        <v>403</v>
      </c>
      <c r="D35" s="163">
        <f t="shared" ref="D35" si="4">F35/E35</f>
        <v>2.5556015026250036</v>
      </c>
      <c r="E35" s="164">
        <v>23529.49</v>
      </c>
      <c r="F35" s="165">
        <v>60132</v>
      </c>
    </row>
    <row r="36" spans="1:6" x14ac:dyDescent="0.3">
      <c r="A36" s="84"/>
      <c r="B36" s="543" t="s">
        <v>173</v>
      </c>
      <c r="C36" s="544"/>
      <c r="D36" s="166">
        <f>SUM(D35:D35)</f>
        <v>2.5556015026250036</v>
      </c>
      <c r="E36" s="51"/>
      <c r="F36" s="51"/>
    </row>
    <row r="37" spans="1:6" x14ac:dyDescent="0.3">
      <c r="A37" s="84"/>
      <c r="B37" s="545" t="s">
        <v>174</v>
      </c>
      <c r="C37" s="546"/>
      <c r="D37" s="167">
        <f>D36/1</f>
        <v>2.5556015026250036</v>
      </c>
      <c r="E37" s="547"/>
      <c r="F37" s="548"/>
    </row>
    <row r="38" spans="1:6" x14ac:dyDescent="0.3">
      <c r="A38" s="84"/>
      <c r="B38" s="549" t="s">
        <v>175</v>
      </c>
      <c r="C38" s="550"/>
      <c r="D38" s="168">
        <f>1/D37</f>
        <v>0.39129731257899292</v>
      </c>
      <c r="E38" s="51"/>
      <c r="F38" s="51"/>
    </row>
    <row r="39" spans="1:6" x14ac:dyDescent="0.3">
      <c r="A39" s="84"/>
      <c r="B39" s="84"/>
      <c r="C39" s="51"/>
      <c r="D39" s="51"/>
      <c r="E39" s="51"/>
      <c r="F39" s="51"/>
    </row>
    <row r="40" spans="1:6" x14ac:dyDescent="0.3">
      <c r="A40" s="551" t="s">
        <v>395</v>
      </c>
      <c r="B40" s="551"/>
      <c r="C40" s="551"/>
      <c r="D40" s="551"/>
      <c r="E40" s="551"/>
      <c r="F40" s="551"/>
    </row>
    <row r="41" spans="1:6" ht="30.05" x14ac:dyDescent="0.3">
      <c r="A41" s="57" t="s">
        <v>219</v>
      </c>
      <c r="B41" s="57" t="s">
        <v>388</v>
      </c>
      <c r="C41" s="57" t="s">
        <v>389</v>
      </c>
      <c r="D41" s="162" t="s">
        <v>172</v>
      </c>
      <c r="E41" s="162" t="s">
        <v>179</v>
      </c>
      <c r="F41" s="162" t="s">
        <v>178</v>
      </c>
    </row>
    <row r="42" spans="1:6" x14ac:dyDescent="0.3">
      <c r="A42" s="70">
        <v>1</v>
      </c>
      <c r="B42" s="70" t="s">
        <v>327</v>
      </c>
      <c r="C42" s="70" t="s">
        <v>403</v>
      </c>
      <c r="D42" s="163">
        <f t="shared" ref="D42" si="5">F42/E42</f>
        <v>2.4730953030004263</v>
      </c>
      <c r="E42" s="164">
        <v>25458.38</v>
      </c>
      <c r="F42" s="165">
        <v>62961</v>
      </c>
    </row>
    <row r="43" spans="1:6" x14ac:dyDescent="0.3">
      <c r="A43" s="84"/>
      <c r="B43" s="543" t="s">
        <v>173</v>
      </c>
      <c r="C43" s="544"/>
      <c r="D43" s="166">
        <f>SUM(D42:D42)</f>
        <v>2.4730953030004263</v>
      </c>
      <c r="E43" s="51"/>
      <c r="F43" s="51"/>
    </row>
    <row r="44" spans="1:6" x14ac:dyDescent="0.3">
      <c r="A44" s="84"/>
      <c r="B44" s="545" t="s">
        <v>174</v>
      </c>
      <c r="C44" s="546"/>
      <c r="D44" s="167">
        <f>D43/1</f>
        <v>2.4730953030004263</v>
      </c>
      <c r="E44" s="547"/>
      <c r="F44" s="548"/>
    </row>
    <row r="45" spans="1:6" x14ac:dyDescent="0.3">
      <c r="A45" s="84"/>
      <c r="B45" s="549" t="s">
        <v>175</v>
      </c>
      <c r="C45" s="550"/>
      <c r="D45" s="168">
        <f>1/D44</f>
        <v>0.40435158272581445</v>
      </c>
      <c r="E45" s="51"/>
      <c r="F45" s="51"/>
    </row>
    <row r="46" spans="1:6" x14ac:dyDescent="0.3">
      <c r="A46" s="84"/>
      <c r="B46" s="84"/>
      <c r="C46" s="51"/>
      <c r="D46" s="51"/>
      <c r="E46" s="51"/>
      <c r="F46" s="51"/>
    </row>
    <row r="47" spans="1:6" x14ac:dyDescent="0.3">
      <c r="A47" s="551" t="s">
        <v>349</v>
      </c>
      <c r="B47" s="551"/>
      <c r="C47" s="551"/>
      <c r="D47" s="551"/>
      <c r="E47" s="551"/>
      <c r="F47" s="551"/>
    </row>
    <row r="48" spans="1:6" ht="30.05" x14ac:dyDescent="0.3">
      <c r="A48" s="57" t="s">
        <v>219</v>
      </c>
      <c r="B48" s="57" t="s">
        <v>388</v>
      </c>
      <c r="C48" s="57" t="s">
        <v>389</v>
      </c>
      <c r="D48" s="162" t="s">
        <v>172</v>
      </c>
      <c r="E48" s="162" t="s">
        <v>179</v>
      </c>
      <c r="F48" s="162" t="s">
        <v>178</v>
      </c>
    </row>
    <row r="49" spans="1:6" x14ac:dyDescent="0.3">
      <c r="A49" s="70">
        <v>1</v>
      </c>
      <c r="B49" s="70" t="s">
        <v>318</v>
      </c>
      <c r="C49" s="70" t="s">
        <v>403</v>
      </c>
      <c r="D49" s="163">
        <f>F49/E49</f>
        <v>2.7115456954227568</v>
      </c>
      <c r="E49" s="164">
        <v>24218.29</v>
      </c>
      <c r="F49" s="165">
        <v>65669</v>
      </c>
    </row>
    <row r="50" spans="1:6" x14ac:dyDescent="0.3">
      <c r="A50" s="84"/>
      <c r="B50" s="543" t="s">
        <v>173</v>
      </c>
      <c r="C50" s="544"/>
      <c r="D50" s="166">
        <f>SUM(D49:D49)</f>
        <v>2.7115456954227568</v>
      </c>
      <c r="E50" s="51"/>
      <c r="F50" s="51"/>
    </row>
    <row r="51" spans="1:6" x14ac:dyDescent="0.3">
      <c r="A51" s="84"/>
      <c r="B51" s="545" t="s">
        <v>174</v>
      </c>
      <c r="C51" s="546"/>
      <c r="D51" s="167">
        <f>D50/1</f>
        <v>2.7115456954227568</v>
      </c>
      <c r="E51" s="547"/>
      <c r="F51" s="548"/>
    </row>
    <row r="52" spans="1:6" x14ac:dyDescent="0.3">
      <c r="A52" s="84"/>
      <c r="B52" s="549" t="s">
        <v>175</v>
      </c>
      <c r="C52" s="550"/>
      <c r="D52" s="168">
        <f>1/D51</f>
        <v>0.36879334236854527</v>
      </c>
      <c r="E52" s="51"/>
      <c r="F52" s="51"/>
    </row>
    <row r="53" spans="1:6" x14ac:dyDescent="0.3">
      <c r="A53" s="84"/>
      <c r="B53" s="84"/>
      <c r="C53" s="51"/>
      <c r="D53" s="51"/>
      <c r="E53" s="51"/>
      <c r="F53" s="51"/>
    </row>
    <row r="54" spans="1:6" x14ac:dyDescent="0.3">
      <c r="A54" s="551" t="s">
        <v>350</v>
      </c>
      <c r="B54" s="551"/>
      <c r="C54" s="551"/>
      <c r="D54" s="551"/>
      <c r="E54" s="551"/>
      <c r="F54" s="551"/>
    </row>
    <row r="55" spans="1:6" ht="30.05" x14ac:dyDescent="0.3">
      <c r="A55" s="57" t="s">
        <v>219</v>
      </c>
      <c r="B55" s="57" t="s">
        <v>388</v>
      </c>
      <c r="C55" s="57" t="s">
        <v>389</v>
      </c>
      <c r="D55" s="162" t="s">
        <v>172</v>
      </c>
      <c r="E55" s="162" t="s">
        <v>179</v>
      </c>
      <c r="F55" s="162" t="s">
        <v>178</v>
      </c>
    </row>
    <row r="56" spans="1:6" x14ac:dyDescent="0.3">
      <c r="A56" s="70">
        <v>1</v>
      </c>
      <c r="B56" s="70" t="s">
        <v>319</v>
      </c>
      <c r="C56" s="70" t="s">
        <v>403</v>
      </c>
      <c r="D56" s="163">
        <f>F56/E56</f>
        <v>2.6701456118128379</v>
      </c>
      <c r="E56" s="164">
        <v>22941.82</v>
      </c>
      <c r="F56" s="165">
        <v>61258</v>
      </c>
    </row>
    <row r="57" spans="1:6" x14ac:dyDescent="0.3">
      <c r="A57" s="84"/>
      <c r="B57" s="543" t="s">
        <v>173</v>
      </c>
      <c r="C57" s="544"/>
      <c r="D57" s="166">
        <f>SUM(D56:D56)</f>
        <v>2.6701456118128379</v>
      </c>
      <c r="E57" s="51"/>
      <c r="F57" s="51"/>
    </row>
    <row r="58" spans="1:6" x14ac:dyDescent="0.3">
      <c r="A58" s="84"/>
      <c r="B58" s="545" t="s">
        <v>174</v>
      </c>
      <c r="C58" s="546"/>
      <c r="D58" s="170">
        <f>D57/1</f>
        <v>2.6701456118128379</v>
      </c>
      <c r="E58" s="547"/>
      <c r="F58" s="548"/>
    </row>
    <row r="59" spans="1:6" x14ac:dyDescent="0.3">
      <c r="A59" s="84"/>
      <c r="B59" s="549" t="s">
        <v>175</v>
      </c>
      <c r="C59" s="550"/>
      <c r="D59" s="168">
        <f>1/D58</f>
        <v>0.37451141075451366</v>
      </c>
      <c r="E59" s="51"/>
      <c r="F59" s="51"/>
    </row>
    <row r="60" spans="1:6" x14ac:dyDescent="0.3">
      <c r="A60" s="84"/>
      <c r="B60" s="84"/>
      <c r="C60" s="51"/>
      <c r="D60" s="51"/>
      <c r="E60" s="51"/>
      <c r="F60" s="51"/>
    </row>
    <row r="61" spans="1:6" x14ac:dyDescent="0.3">
      <c r="A61" s="551" t="s">
        <v>351</v>
      </c>
      <c r="B61" s="551"/>
      <c r="C61" s="551"/>
      <c r="D61" s="551"/>
      <c r="E61" s="551"/>
      <c r="F61" s="551"/>
    </row>
    <row r="62" spans="1:6" ht="30.05" x14ac:dyDescent="0.3">
      <c r="A62" s="57" t="s">
        <v>219</v>
      </c>
      <c r="B62" s="57" t="s">
        <v>388</v>
      </c>
      <c r="C62" s="57" t="s">
        <v>389</v>
      </c>
      <c r="D62" s="162" t="s">
        <v>172</v>
      </c>
      <c r="E62" s="162" t="s">
        <v>179</v>
      </c>
      <c r="F62" s="162" t="s">
        <v>178</v>
      </c>
    </row>
    <row r="63" spans="1:6" x14ac:dyDescent="0.3">
      <c r="A63" s="70">
        <v>1</v>
      </c>
      <c r="B63" s="70" t="s">
        <v>366</v>
      </c>
      <c r="C63" s="70" t="s">
        <v>403</v>
      </c>
      <c r="D63" s="163">
        <f t="shared" ref="D63" si="6">F63/E63</f>
        <v>2.6192872285367557</v>
      </c>
      <c r="E63" s="164">
        <v>24712.83</v>
      </c>
      <c r="F63" s="165">
        <v>64730</v>
      </c>
    </row>
    <row r="64" spans="1:6" x14ac:dyDescent="0.3">
      <c r="A64" s="84"/>
      <c r="B64" s="543" t="s">
        <v>173</v>
      </c>
      <c r="C64" s="544"/>
      <c r="D64" s="166">
        <f>SUM(D63:D63)</f>
        <v>2.6192872285367557</v>
      </c>
      <c r="E64" s="51"/>
      <c r="F64" s="51"/>
    </row>
    <row r="65" spans="1:6" x14ac:dyDescent="0.3">
      <c r="A65" s="84"/>
      <c r="B65" s="545" t="s">
        <v>174</v>
      </c>
      <c r="C65" s="546"/>
      <c r="D65" s="167">
        <f>D64/1</f>
        <v>2.6192872285367557</v>
      </c>
      <c r="E65" s="547"/>
      <c r="F65" s="548"/>
    </row>
    <row r="66" spans="1:6" x14ac:dyDescent="0.3">
      <c r="A66" s="84"/>
      <c r="B66" s="549" t="s">
        <v>175</v>
      </c>
      <c r="C66" s="550"/>
      <c r="D66" s="168">
        <f>1/D65</f>
        <v>0.38178325351459913</v>
      </c>
      <c r="E66" s="51"/>
      <c r="F66" s="51"/>
    </row>
    <row r="67" spans="1:6" x14ac:dyDescent="0.3">
      <c r="A67" s="84"/>
      <c r="B67" s="84"/>
      <c r="C67" s="51"/>
      <c r="D67" s="51"/>
      <c r="E67" s="51"/>
      <c r="F67" s="51"/>
    </row>
    <row r="68" spans="1:6" x14ac:dyDescent="0.3">
      <c r="A68" s="551" t="s">
        <v>352</v>
      </c>
      <c r="B68" s="551"/>
      <c r="C68" s="551"/>
      <c r="D68" s="551"/>
      <c r="E68" s="551"/>
      <c r="F68" s="551"/>
    </row>
    <row r="69" spans="1:6" ht="30.05" x14ac:dyDescent="0.3">
      <c r="A69" s="57" t="s">
        <v>219</v>
      </c>
      <c r="B69" s="57" t="s">
        <v>388</v>
      </c>
      <c r="C69" s="57" t="s">
        <v>389</v>
      </c>
      <c r="D69" s="162" t="s">
        <v>172</v>
      </c>
      <c r="E69" s="162" t="s">
        <v>179</v>
      </c>
      <c r="F69" s="162" t="s">
        <v>178</v>
      </c>
    </row>
    <row r="70" spans="1:6" x14ac:dyDescent="0.3">
      <c r="A70" s="70">
        <v>1</v>
      </c>
      <c r="B70" s="70" t="s">
        <v>320</v>
      </c>
      <c r="C70" s="70" t="s">
        <v>403</v>
      </c>
      <c r="D70" s="163">
        <f t="shared" ref="D70" si="7">F70/E70</f>
        <v>2.5099893758138268</v>
      </c>
      <c r="E70" s="164">
        <v>24613.65</v>
      </c>
      <c r="F70" s="165">
        <v>61780</v>
      </c>
    </row>
    <row r="71" spans="1:6" x14ac:dyDescent="0.3">
      <c r="A71" s="84"/>
      <c r="B71" s="543" t="s">
        <v>173</v>
      </c>
      <c r="C71" s="544"/>
      <c r="D71" s="166">
        <f>SUM(D70:D70)</f>
        <v>2.5099893758138268</v>
      </c>
      <c r="E71" s="51"/>
      <c r="F71" s="51"/>
    </row>
    <row r="72" spans="1:6" x14ac:dyDescent="0.3">
      <c r="A72" s="84"/>
      <c r="B72" s="545" t="s">
        <v>174</v>
      </c>
      <c r="C72" s="546"/>
      <c r="D72" s="167">
        <f>D71/1</f>
        <v>2.5099893758138268</v>
      </c>
      <c r="E72" s="547"/>
      <c r="F72" s="548"/>
    </row>
    <row r="73" spans="1:6" x14ac:dyDescent="0.3">
      <c r="A73" s="84"/>
      <c r="B73" s="549" t="s">
        <v>175</v>
      </c>
      <c r="C73" s="550"/>
      <c r="D73" s="168">
        <f>1/D72</f>
        <v>0.39840806086112013</v>
      </c>
      <c r="E73" s="51"/>
      <c r="F73" s="51"/>
    </row>
    <row r="74" spans="1:6" x14ac:dyDescent="0.3">
      <c r="A74" s="84"/>
      <c r="B74" s="84"/>
      <c r="C74" s="51"/>
      <c r="D74" s="51"/>
      <c r="E74" s="51"/>
      <c r="F74" s="51"/>
    </row>
    <row r="75" spans="1:6" x14ac:dyDescent="0.3">
      <c r="A75" s="551" t="s">
        <v>353</v>
      </c>
      <c r="B75" s="551"/>
      <c r="C75" s="551"/>
      <c r="D75" s="551"/>
      <c r="E75" s="551"/>
      <c r="F75" s="551"/>
    </row>
    <row r="76" spans="1:6" ht="30.05" x14ac:dyDescent="0.3">
      <c r="A76" s="57" t="s">
        <v>219</v>
      </c>
      <c r="B76" s="57" t="s">
        <v>388</v>
      </c>
      <c r="C76" s="57" t="s">
        <v>389</v>
      </c>
      <c r="D76" s="162" t="s">
        <v>172</v>
      </c>
      <c r="E76" s="162" t="s">
        <v>179</v>
      </c>
      <c r="F76" s="162" t="s">
        <v>178</v>
      </c>
    </row>
    <row r="77" spans="1:6" x14ac:dyDescent="0.3">
      <c r="A77" s="70">
        <v>1</v>
      </c>
      <c r="B77" s="70" t="s">
        <v>321</v>
      </c>
      <c r="C77" s="70" t="s">
        <v>403</v>
      </c>
      <c r="D77" s="163">
        <f t="shared" ref="D77" si="8">F77/E77</f>
        <v>2.5556989480989984</v>
      </c>
      <c r="E77" s="164">
        <v>26136.49</v>
      </c>
      <c r="F77" s="165">
        <v>66797</v>
      </c>
    </row>
    <row r="78" spans="1:6" x14ac:dyDescent="0.3">
      <c r="A78" s="84"/>
      <c r="B78" s="543" t="s">
        <v>173</v>
      </c>
      <c r="C78" s="544"/>
      <c r="D78" s="166">
        <f>SUM(D77:D77)</f>
        <v>2.5556989480989984</v>
      </c>
      <c r="E78" s="51"/>
      <c r="F78" s="51"/>
    </row>
    <row r="79" spans="1:6" x14ac:dyDescent="0.3">
      <c r="A79" s="84"/>
      <c r="B79" s="545" t="s">
        <v>174</v>
      </c>
      <c r="C79" s="546"/>
      <c r="D79" s="167">
        <f>D78/1</f>
        <v>2.5556989480989984</v>
      </c>
      <c r="E79" s="547"/>
      <c r="F79" s="548"/>
    </row>
    <row r="80" spans="1:6" x14ac:dyDescent="0.3">
      <c r="A80" s="84"/>
      <c r="B80" s="549" t="s">
        <v>175</v>
      </c>
      <c r="C80" s="550"/>
      <c r="D80" s="168">
        <f>1/D79</f>
        <v>0.39128239292183786</v>
      </c>
      <c r="E80" s="51"/>
      <c r="F80" s="51"/>
    </row>
    <row r="81" spans="1:6" x14ac:dyDescent="0.3">
      <c r="A81" s="84"/>
      <c r="B81" s="84"/>
      <c r="C81" s="51"/>
      <c r="D81" s="51"/>
      <c r="E81" s="51"/>
      <c r="F81" s="51"/>
    </row>
    <row r="82" spans="1:6" x14ac:dyDescent="0.3">
      <c r="A82" s="551" t="s">
        <v>354</v>
      </c>
      <c r="B82" s="551"/>
      <c r="C82" s="551"/>
      <c r="D82" s="551"/>
      <c r="E82" s="551"/>
      <c r="F82" s="551"/>
    </row>
    <row r="83" spans="1:6" ht="30.05" x14ac:dyDescent="0.3">
      <c r="A83" s="57" t="s">
        <v>219</v>
      </c>
      <c r="B83" s="57" t="s">
        <v>388</v>
      </c>
      <c r="C83" s="57" t="s">
        <v>389</v>
      </c>
      <c r="D83" s="162" t="s">
        <v>172</v>
      </c>
      <c r="E83" s="162" t="s">
        <v>179</v>
      </c>
      <c r="F83" s="162" t="s">
        <v>178</v>
      </c>
    </row>
    <row r="84" spans="1:6" x14ac:dyDescent="0.3">
      <c r="A84" s="70">
        <v>1</v>
      </c>
      <c r="B84" s="70" t="s">
        <v>322</v>
      </c>
      <c r="C84" s="70" t="s">
        <v>403</v>
      </c>
      <c r="D84" s="163">
        <f t="shared" ref="D84" si="9">F84/E84</f>
        <v>2.4864573598920057</v>
      </c>
      <c r="E84" s="164">
        <v>24793.91</v>
      </c>
      <c r="F84" s="165">
        <v>61649</v>
      </c>
    </row>
    <row r="85" spans="1:6" x14ac:dyDescent="0.3">
      <c r="A85" s="84"/>
      <c r="B85" s="543" t="s">
        <v>173</v>
      </c>
      <c r="C85" s="544"/>
      <c r="D85" s="166">
        <f>SUM(D84:D84)</f>
        <v>2.4864573598920057</v>
      </c>
      <c r="E85" s="51"/>
      <c r="F85" s="51"/>
    </row>
    <row r="86" spans="1:6" x14ac:dyDescent="0.3">
      <c r="A86" s="84"/>
      <c r="B86" s="545" t="s">
        <v>174</v>
      </c>
      <c r="C86" s="546"/>
      <c r="D86" s="167">
        <f>D85/1</f>
        <v>2.4864573598920057</v>
      </c>
      <c r="E86" s="547"/>
      <c r="F86" s="548"/>
    </row>
    <row r="87" spans="1:6" x14ac:dyDescent="0.3">
      <c r="A87" s="84"/>
      <c r="B87" s="549" t="s">
        <v>175</v>
      </c>
      <c r="C87" s="550"/>
      <c r="D87" s="168">
        <f>1/D86</f>
        <v>0.40217862414637706</v>
      </c>
      <c r="E87" s="51"/>
      <c r="F87" s="51"/>
    </row>
    <row r="88" spans="1:6" x14ac:dyDescent="0.3">
      <c r="A88" s="84"/>
      <c r="B88" s="84"/>
      <c r="C88" s="51"/>
      <c r="D88" s="51"/>
      <c r="E88" s="51"/>
      <c r="F88" s="51"/>
    </row>
    <row r="89" spans="1:6" x14ac:dyDescent="0.3">
      <c r="A89" s="551" t="s">
        <v>437</v>
      </c>
      <c r="B89" s="551"/>
      <c r="C89" s="551"/>
      <c r="D89" s="551"/>
      <c r="E89" s="551"/>
      <c r="F89" s="551"/>
    </row>
    <row r="90" spans="1:6" x14ac:dyDescent="0.3">
      <c r="A90" s="84"/>
      <c r="B90" s="558" t="s">
        <v>438</v>
      </c>
      <c r="C90" s="559"/>
      <c r="D90" s="166">
        <v>0.39100000000000001</v>
      </c>
      <c r="E90" s="51"/>
      <c r="F90" s="51"/>
    </row>
    <row r="91" spans="1:6" x14ac:dyDescent="0.3">
      <c r="A91" s="84"/>
      <c r="B91" s="560" t="s">
        <v>439</v>
      </c>
      <c r="C91" s="561"/>
      <c r="D91" s="166">
        <v>0.36880000000000002</v>
      </c>
      <c r="E91" s="51"/>
      <c r="F91" s="51"/>
    </row>
    <row r="92" spans="1:6" x14ac:dyDescent="0.3">
      <c r="A92" s="84"/>
      <c r="B92" s="560" t="s">
        <v>441</v>
      </c>
      <c r="C92" s="559"/>
      <c r="D92" s="166">
        <v>0.40439999999999998</v>
      </c>
      <c r="E92" s="51"/>
      <c r="F92" s="51"/>
    </row>
    <row r="93" spans="1:6" x14ac:dyDescent="0.3">
      <c r="A93" s="84"/>
      <c r="B93" s="558" t="s">
        <v>442</v>
      </c>
      <c r="C93" s="559"/>
      <c r="D93" s="166">
        <f>(D92-D91)/12</f>
        <v>2.9666666666666639E-3</v>
      </c>
      <c r="E93" s="51"/>
      <c r="F93" s="51"/>
    </row>
    <row r="94" spans="1:6" x14ac:dyDescent="0.3">
      <c r="A94" s="84"/>
      <c r="B94" s="560" t="s">
        <v>440</v>
      </c>
      <c r="C94" s="561"/>
      <c r="D94" s="166">
        <f>D90+D93</f>
        <v>0.39396666666666669</v>
      </c>
      <c r="E94" s="51"/>
      <c r="F94" s="51"/>
    </row>
  </sheetData>
  <sheetProtection algorithmName="SHA-512" hashValue="egL+uPFYeug8dSpNPjXUl0+FaAo70MyPO8wC7XxDN7mwSL45glBROX2bqCxhJeM07bk3H3IDpoPqheHujjyiKA==" saltValue="SOvD7jw1VRBNWIIs8g3f2w==" spinCount="100000" sheet="1" objects="1" scenarios="1"/>
  <protectedRanges>
    <protectedRange sqref="F1:F3" name="Intervalo1"/>
  </protectedRanges>
  <mergeCells count="68">
    <mergeCell ref="A89:F89"/>
    <mergeCell ref="B90:C90"/>
    <mergeCell ref="B91:C91"/>
    <mergeCell ref="B94:C94"/>
    <mergeCell ref="B92:C92"/>
    <mergeCell ref="B93:C93"/>
    <mergeCell ref="B86:C86"/>
    <mergeCell ref="E86:F86"/>
    <mergeCell ref="B87:C87"/>
    <mergeCell ref="B17:C17"/>
    <mergeCell ref="B31:C31"/>
    <mergeCell ref="A33:F33"/>
    <mergeCell ref="B36:C36"/>
    <mergeCell ref="B37:C37"/>
    <mergeCell ref="E37:F37"/>
    <mergeCell ref="B38:C38"/>
    <mergeCell ref="A40:F40"/>
    <mergeCell ref="B43:C43"/>
    <mergeCell ref="B44:C44"/>
    <mergeCell ref="E44:F44"/>
    <mergeCell ref="B45:C45"/>
    <mergeCell ref="A19:F19"/>
    <mergeCell ref="B85:C85"/>
    <mergeCell ref="A1:E3"/>
    <mergeCell ref="F1:F3"/>
    <mergeCell ref="B24:C24"/>
    <mergeCell ref="B29:C29"/>
    <mergeCell ref="B30:C30"/>
    <mergeCell ref="E30:F30"/>
    <mergeCell ref="A26:F26"/>
    <mergeCell ref="B8:C8"/>
    <mergeCell ref="B9:C9"/>
    <mergeCell ref="E9:F9"/>
    <mergeCell ref="B10:C10"/>
    <mergeCell ref="A5:F5"/>
    <mergeCell ref="A12:F12"/>
    <mergeCell ref="B22:C22"/>
    <mergeCell ref="B23:C23"/>
    <mergeCell ref="E23:F23"/>
    <mergeCell ref="A47:F47"/>
    <mergeCell ref="B15:C15"/>
    <mergeCell ref="B16:C16"/>
    <mergeCell ref="E16:F16"/>
    <mergeCell ref="B50:C50"/>
    <mergeCell ref="B51:C51"/>
    <mergeCell ref="E51:F51"/>
    <mergeCell ref="B52:C52"/>
    <mergeCell ref="A54:F54"/>
    <mergeCell ref="B57:C57"/>
    <mergeCell ref="B58:C58"/>
    <mergeCell ref="E58:F58"/>
    <mergeCell ref="B59:C59"/>
    <mergeCell ref="A61:F61"/>
    <mergeCell ref="B64:C64"/>
    <mergeCell ref="B65:C65"/>
    <mergeCell ref="E65:F65"/>
    <mergeCell ref="B66:C66"/>
    <mergeCell ref="A68:F68"/>
    <mergeCell ref="B71:C71"/>
    <mergeCell ref="B72:C72"/>
    <mergeCell ref="E72:F72"/>
    <mergeCell ref="B73:C73"/>
    <mergeCell ref="A82:F82"/>
    <mergeCell ref="A75:F75"/>
    <mergeCell ref="B78:C78"/>
    <mergeCell ref="B79:C79"/>
    <mergeCell ref="E79:F79"/>
    <mergeCell ref="B80:C80"/>
  </mergeCells>
  <phoneticPr fontId="51" type="noConversion"/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44271-FDCA-40B7-8C0A-8DF4A36CE788}">
  <dimension ref="A2:E26"/>
  <sheetViews>
    <sheetView workbookViewId="0">
      <selection activeCell="C11" sqref="C11:D11"/>
    </sheetView>
  </sheetViews>
  <sheetFormatPr defaultRowHeight="15.05" x14ac:dyDescent="0.3"/>
  <cols>
    <col min="1" max="1" width="17" customWidth="1"/>
    <col min="2" max="2" width="28.109375" customWidth="1"/>
    <col min="3" max="3" width="15" customWidth="1"/>
    <col min="4" max="4" width="14.77734375" customWidth="1"/>
    <col min="5" max="5" width="16.5546875" customWidth="1"/>
  </cols>
  <sheetData>
    <row r="2" spans="1:5" x14ac:dyDescent="0.3">
      <c r="A2" s="562" t="s">
        <v>420</v>
      </c>
      <c r="B2" s="562"/>
      <c r="C2" s="562"/>
      <c r="D2" s="562"/>
      <c r="E2" s="562"/>
    </row>
    <row r="3" spans="1:5" x14ac:dyDescent="0.3">
      <c r="A3" s="51"/>
      <c r="B3" s="51"/>
      <c r="C3" s="51"/>
      <c r="D3" s="51"/>
      <c r="E3" s="51"/>
    </row>
    <row r="4" spans="1:5" x14ac:dyDescent="0.3">
      <c r="A4" s="74" t="s">
        <v>396</v>
      </c>
      <c r="B4" s="74" t="s">
        <v>398</v>
      </c>
      <c r="C4" s="74" t="s">
        <v>142</v>
      </c>
      <c r="D4" s="74" t="s">
        <v>232</v>
      </c>
      <c r="E4" s="74" t="s">
        <v>231</v>
      </c>
    </row>
    <row r="5" spans="1:5" x14ac:dyDescent="0.3">
      <c r="A5" s="75">
        <v>46182</v>
      </c>
      <c r="B5" s="76" t="s">
        <v>423</v>
      </c>
      <c r="C5" s="77">
        <v>1</v>
      </c>
      <c r="D5" s="78">
        <v>6.9</v>
      </c>
      <c r="E5" s="79">
        <f t="shared" ref="E5" si="0">D5/C5</f>
        <v>6.9</v>
      </c>
    </row>
    <row r="6" spans="1:5" x14ac:dyDescent="0.3">
      <c r="A6" s="75">
        <v>46182</v>
      </c>
      <c r="B6" s="76" t="s">
        <v>425</v>
      </c>
      <c r="C6" s="77">
        <v>1</v>
      </c>
      <c r="D6" s="78">
        <v>6.79</v>
      </c>
      <c r="E6" s="79">
        <f>D6/C6</f>
        <v>6.79</v>
      </c>
    </row>
    <row r="7" spans="1:5" x14ac:dyDescent="0.3">
      <c r="A7" s="75">
        <v>46182</v>
      </c>
      <c r="B7" s="76" t="s">
        <v>422</v>
      </c>
      <c r="C7" s="77">
        <v>1</v>
      </c>
      <c r="D7" s="78">
        <v>6.85</v>
      </c>
      <c r="E7" s="79">
        <f t="shared" ref="E7:E8" si="1">D7/C7</f>
        <v>6.85</v>
      </c>
    </row>
    <row r="8" spans="1:5" x14ac:dyDescent="0.3">
      <c r="A8" s="75">
        <v>46182</v>
      </c>
      <c r="B8" s="76" t="s">
        <v>397</v>
      </c>
      <c r="C8" s="77">
        <v>1</v>
      </c>
      <c r="D8" s="78">
        <v>6.8570000000000002</v>
      </c>
      <c r="E8" s="79">
        <f t="shared" si="1"/>
        <v>6.8570000000000002</v>
      </c>
    </row>
    <row r="9" spans="1:5" x14ac:dyDescent="0.3">
      <c r="A9" s="563" t="s">
        <v>355</v>
      </c>
      <c r="B9" s="564"/>
      <c r="C9" s="80">
        <f>SUM(C5:C8)</f>
        <v>4</v>
      </c>
      <c r="D9" s="81">
        <f>SUM(D5:D8)</f>
        <v>27.396999999999998</v>
      </c>
      <c r="E9" s="82"/>
    </row>
    <row r="10" spans="1:5" x14ac:dyDescent="0.3">
      <c r="A10" s="83"/>
      <c r="B10" s="84"/>
      <c r="C10" s="85"/>
      <c r="D10" s="86"/>
      <c r="E10" s="82"/>
    </row>
    <row r="11" spans="1:5" ht="21.3" x14ac:dyDescent="0.3">
      <c r="A11" s="565" t="s">
        <v>234</v>
      </c>
      <c r="B11" s="566"/>
      <c r="C11" s="567">
        <f>D9/C9</f>
        <v>6.8492499999999996</v>
      </c>
      <c r="D11" s="568"/>
      <c r="E11" s="87"/>
    </row>
    <row r="12" spans="1:5" x14ac:dyDescent="0.3">
      <c r="A12" s="84"/>
      <c r="B12" s="84"/>
      <c r="C12" s="85"/>
      <c r="D12" s="86"/>
      <c r="E12" s="51"/>
    </row>
    <row r="13" spans="1:5" x14ac:dyDescent="0.3">
      <c r="A13" s="84"/>
      <c r="B13" s="84"/>
      <c r="C13" s="85"/>
      <c r="D13" s="86"/>
      <c r="E13" s="51"/>
    </row>
    <row r="14" spans="1:5" x14ac:dyDescent="0.3">
      <c r="A14" s="51"/>
      <c r="B14" s="51"/>
      <c r="C14" s="51"/>
      <c r="D14" s="51"/>
      <c r="E14" s="51"/>
    </row>
    <row r="15" spans="1:5" x14ac:dyDescent="0.3">
      <c r="A15" s="562" t="s">
        <v>412</v>
      </c>
      <c r="B15" s="562"/>
      <c r="C15" s="562"/>
      <c r="D15" s="562"/>
      <c r="E15" s="562"/>
    </row>
    <row r="16" spans="1:5" x14ac:dyDescent="0.3">
      <c r="A16" s="51"/>
      <c r="B16" s="51"/>
      <c r="C16" s="51"/>
      <c r="D16" s="51"/>
      <c r="E16" s="51"/>
    </row>
    <row r="17" spans="1:5" x14ac:dyDescent="0.3">
      <c r="A17" s="74" t="s">
        <v>396</v>
      </c>
      <c r="B17" s="74" t="s">
        <v>398</v>
      </c>
      <c r="C17" s="74" t="s">
        <v>142</v>
      </c>
      <c r="D17" s="74" t="s">
        <v>232</v>
      </c>
      <c r="E17" s="74" t="s">
        <v>231</v>
      </c>
    </row>
    <row r="18" spans="1:5" x14ac:dyDescent="0.3">
      <c r="A18" s="75">
        <v>46182</v>
      </c>
      <c r="B18" s="76" t="s">
        <v>421</v>
      </c>
      <c r="C18" s="77">
        <v>20</v>
      </c>
      <c r="D18" s="88">
        <v>99.9</v>
      </c>
      <c r="E18" s="79">
        <f t="shared" ref="E18:E21" si="2">D18/C18</f>
        <v>4.9950000000000001</v>
      </c>
    </row>
    <row r="19" spans="1:5" x14ac:dyDescent="0.3">
      <c r="A19" s="75">
        <v>46182</v>
      </c>
      <c r="B19" s="76" t="s">
        <v>423</v>
      </c>
      <c r="C19" s="77">
        <v>20</v>
      </c>
      <c r="D19" s="88">
        <v>99</v>
      </c>
      <c r="E19" s="79">
        <f t="shared" si="2"/>
        <v>4.95</v>
      </c>
    </row>
    <row r="20" spans="1:5" x14ac:dyDescent="0.3">
      <c r="A20" s="75">
        <v>46182</v>
      </c>
      <c r="B20" s="76" t="s">
        <v>424</v>
      </c>
      <c r="C20" s="77">
        <v>1</v>
      </c>
      <c r="D20" s="88">
        <v>3.25</v>
      </c>
      <c r="E20" s="79">
        <f t="shared" si="2"/>
        <v>3.25</v>
      </c>
    </row>
    <row r="21" spans="1:5" x14ac:dyDescent="0.3">
      <c r="A21" s="75">
        <v>46182</v>
      </c>
      <c r="B21" s="76" t="s">
        <v>425</v>
      </c>
      <c r="C21" s="77">
        <v>1</v>
      </c>
      <c r="D21" s="88">
        <v>3.49</v>
      </c>
      <c r="E21" s="79">
        <f t="shared" si="2"/>
        <v>3.49</v>
      </c>
    </row>
    <row r="22" spans="1:5" x14ac:dyDescent="0.3">
      <c r="A22" s="563" t="s">
        <v>355</v>
      </c>
      <c r="B22" s="564"/>
      <c r="C22" s="80">
        <f>SUM(C18:C21)</f>
        <v>42</v>
      </c>
      <c r="D22" s="81">
        <f>SUM(D18:D21)</f>
        <v>205.64000000000001</v>
      </c>
      <c r="E22" s="82"/>
    </row>
    <row r="23" spans="1:5" x14ac:dyDescent="0.3">
      <c r="A23" s="83"/>
      <c r="B23" s="84"/>
      <c r="C23" s="85"/>
      <c r="D23" s="86"/>
      <c r="E23" s="82"/>
    </row>
    <row r="24" spans="1:5" ht="21.3" x14ac:dyDescent="0.3">
      <c r="A24" s="565" t="s">
        <v>234</v>
      </c>
      <c r="B24" s="566"/>
      <c r="C24" s="567">
        <f>D22/C22</f>
        <v>4.8961904761904762</v>
      </c>
      <c r="D24" s="568"/>
      <c r="E24" s="87"/>
    </row>
    <row r="25" spans="1:5" x14ac:dyDescent="0.3">
      <c r="A25" s="51"/>
      <c r="B25" s="51"/>
      <c r="C25" s="51"/>
      <c r="D25" s="51"/>
      <c r="E25" s="51"/>
    </row>
    <row r="26" spans="1:5" x14ac:dyDescent="0.3">
      <c r="A26" s="51"/>
      <c r="B26" s="51"/>
      <c r="C26" s="51"/>
      <c r="D26" s="51"/>
      <c r="E26" s="51"/>
    </row>
  </sheetData>
  <sheetProtection algorithmName="SHA-512" hashValue="DdaGUzlJpm0mIJTOYz3ZTbkQfS0enIJJ3w1b1bdgJ1p4Ti7gNJzsobKXEg+lnvHJxoYjLQqyPb6bkYUibYa5uA==" saltValue="pYviT6yC/H4Hcj6+7RJt1w==" spinCount="100000" sheet="1" objects="1" scenarios="1"/>
  <protectedRanges>
    <protectedRange sqref="C11:D11 C24:D24" name="Intervalo1"/>
  </protectedRanges>
  <mergeCells count="8">
    <mergeCell ref="A2:E2"/>
    <mergeCell ref="A15:E15"/>
    <mergeCell ref="A22:B22"/>
    <mergeCell ref="A24:B24"/>
    <mergeCell ref="C24:D24"/>
    <mergeCell ref="A9:B9"/>
    <mergeCell ref="A11:B11"/>
    <mergeCell ref="C11:D11"/>
  </mergeCells>
  <phoneticPr fontId="5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"/>
  <sheetViews>
    <sheetView workbookViewId="0">
      <selection sqref="A1:C13"/>
    </sheetView>
  </sheetViews>
  <sheetFormatPr defaultRowHeight="15.05" x14ac:dyDescent="0.3"/>
  <cols>
    <col min="1" max="1" width="15.5546875" customWidth="1"/>
    <col min="2" max="2" width="29.44140625" customWidth="1"/>
    <col min="3" max="3" width="16.44140625" customWidth="1"/>
  </cols>
  <sheetData>
    <row r="1" spans="1:4" x14ac:dyDescent="0.3">
      <c r="A1" s="51"/>
      <c r="B1" s="51"/>
      <c r="C1" s="51"/>
    </row>
    <row r="2" spans="1:4" ht="18.2" x14ac:dyDescent="0.3">
      <c r="A2" s="66" t="s">
        <v>142</v>
      </c>
      <c r="B2" s="66" t="s">
        <v>143</v>
      </c>
      <c r="C2" s="66" t="s">
        <v>144</v>
      </c>
    </row>
    <row r="3" spans="1:4" x14ac:dyDescent="0.3">
      <c r="A3" s="67">
        <f>ROUNDUP('FATOR DE UTILIZAÇÃO'!L38*16,0)</f>
        <v>33</v>
      </c>
      <c r="B3" s="68" t="s">
        <v>180</v>
      </c>
      <c r="C3" s="69">
        <f>C12+C13</f>
        <v>2576.076</v>
      </c>
    </row>
    <row r="4" spans="1:4" x14ac:dyDescent="0.3">
      <c r="A4" s="70">
        <v>1</v>
      </c>
      <c r="B4" s="68" t="s">
        <v>181</v>
      </c>
      <c r="C4" s="69">
        <v>2237.75</v>
      </c>
    </row>
    <row r="5" spans="1:4" x14ac:dyDescent="0.3">
      <c r="A5" s="67">
        <v>1</v>
      </c>
      <c r="B5" s="68" t="s">
        <v>410</v>
      </c>
      <c r="C5" s="69">
        <v>1884.42</v>
      </c>
    </row>
    <row r="6" spans="1:4" x14ac:dyDescent="0.3">
      <c r="A6" s="67">
        <f>ROUNDUP('FATOR DE UTILIZAÇÃO'!P78*1,0)</f>
        <v>3</v>
      </c>
      <c r="B6" s="68" t="s">
        <v>411</v>
      </c>
      <c r="C6" s="69">
        <v>2337.75</v>
      </c>
      <c r="D6" s="10"/>
    </row>
    <row r="7" spans="1:4" x14ac:dyDescent="0.3">
      <c r="A7" s="67"/>
      <c r="B7" s="68"/>
      <c r="C7" s="69">
        <v>0</v>
      </c>
    </row>
    <row r="8" spans="1:4" ht="18.2" x14ac:dyDescent="0.3">
      <c r="A8" s="570" t="s">
        <v>145</v>
      </c>
      <c r="B8" s="570"/>
      <c r="C8" s="71">
        <f>SUM(A3:A7)</f>
        <v>38</v>
      </c>
    </row>
    <row r="9" spans="1:4" ht="18" customHeight="1" x14ac:dyDescent="0.3">
      <c r="A9" s="571" t="s">
        <v>148</v>
      </c>
      <c r="B9" s="571"/>
      <c r="C9" s="573">
        <f>(A3*C3+A4*C4+A5*C5+A6*C6)/C8</f>
        <v>2530.1559999999999</v>
      </c>
    </row>
    <row r="10" spans="1:4" ht="23.2" customHeight="1" x14ac:dyDescent="0.3">
      <c r="A10" s="572"/>
      <c r="B10" s="572"/>
      <c r="C10" s="574"/>
    </row>
    <row r="11" spans="1:4" x14ac:dyDescent="0.3">
      <c r="A11" s="72">
        <f>SUM(A3:A7)</f>
        <v>38</v>
      </c>
      <c r="B11" s="51"/>
      <c r="C11" s="51"/>
    </row>
    <row r="12" spans="1:4" x14ac:dyDescent="0.3">
      <c r="A12" s="569" t="s">
        <v>168</v>
      </c>
      <c r="B12" s="569"/>
      <c r="C12" s="73">
        <v>2146.73</v>
      </c>
    </row>
    <row r="13" spans="1:4" x14ac:dyDescent="0.3">
      <c r="A13" s="569" t="s">
        <v>169</v>
      </c>
      <c r="B13" s="569"/>
      <c r="C13" s="73">
        <f>C12*0.2</f>
        <v>429.346</v>
      </c>
    </row>
    <row r="17" spans="3:3" x14ac:dyDescent="0.3">
      <c r="C17" s="46"/>
    </row>
    <row r="18" spans="3:3" x14ac:dyDescent="0.3">
      <c r="C18" s="46"/>
    </row>
    <row r="19" spans="3:3" x14ac:dyDescent="0.3">
      <c r="C19" s="47"/>
    </row>
    <row r="20" spans="3:3" x14ac:dyDescent="0.3">
      <c r="C20" s="47"/>
    </row>
  </sheetData>
  <sheetProtection algorithmName="SHA-512" hashValue="3pcDWAmR50M8oon/KYUXbwO7SHIArlmqZu7GxUW6Ct6qbrX6IXLc8uOQh3EA6j/QWBSAWruYGImWmV6Fv7Sf5g==" saltValue="RjO3G4j/O0+M5ajFfF844A==" spinCount="100000" sheet="1" objects="1" scenarios="1" selectLockedCells="1" selectUnlockedCells="1"/>
  <mergeCells count="5">
    <mergeCell ref="A12:B12"/>
    <mergeCell ref="A13:B13"/>
    <mergeCell ref="A8:B8"/>
    <mergeCell ref="A9:B10"/>
    <mergeCell ref="C9:C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70"/>
  <sheetViews>
    <sheetView zoomScaleNormal="100" workbookViewId="0">
      <selection activeCell="J57" sqref="J57:N57"/>
    </sheetView>
  </sheetViews>
  <sheetFormatPr defaultRowHeight="15.05" x14ac:dyDescent="0.3"/>
  <cols>
    <col min="1" max="14" width="6.5546875" customWidth="1"/>
    <col min="15" max="16" width="5.5546875" customWidth="1"/>
  </cols>
  <sheetData>
    <row r="1" spans="1:14" ht="18" customHeight="1" x14ac:dyDescent="0.3">
      <c r="A1" s="226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8"/>
      <c r="M1" s="34"/>
      <c r="N1" s="34"/>
    </row>
    <row r="2" spans="1:14" ht="18" customHeight="1" x14ac:dyDescent="0.3">
      <c r="A2" s="210" t="s">
        <v>16</v>
      </c>
      <c r="B2" s="211"/>
      <c r="C2" s="211"/>
      <c r="D2" s="211"/>
      <c r="E2" s="211"/>
      <c r="F2" s="211"/>
      <c r="G2" s="211"/>
      <c r="H2" s="211"/>
      <c r="I2" s="211"/>
      <c r="J2" s="231">
        <f>'CÁLCULO CONSUMO'!F1</f>
        <v>0.39400000000000002</v>
      </c>
      <c r="K2" s="231"/>
      <c r="L2" s="232"/>
      <c r="M2" s="35"/>
      <c r="N2" s="35"/>
    </row>
    <row r="3" spans="1:14" ht="18" customHeight="1" x14ac:dyDescent="0.3">
      <c r="A3" s="216" t="s">
        <v>112</v>
      </c>
      <c r="B3" s="217"/>
      <c r="C3" s="217"/>
      <c r="D3" s="217"/>
      <c r="E3" s="217"/>
      <c r="F3" s="217"/>
      <c r="G3" s="217"/>
      <c r="H3" s="217"/>
      <c r="I3" s="217"/>
      <c r="J3" s="229">
        <f>'PREÇO DO DIESEL'!C11</f>
        <v>6.8492499999999996</v>
      </c>
      <c r="K3" s="229"/>
      <c r="L3" s="230"/>
      <c r="M3" s="36"/>
      <c r="N3" s="36"/>
    </row>
    <row r="4" spans="1:14" ht="18" customHeight="1" x14ac:dyDescent="0.3">
      <c r="A4" s="214" t="s">
        <v>1</v>
      </c>
      <c r="B4" s="215"/>
      <c r="C4" s="215"/>
      <c r="D4" s="215"/>
      <c r="E4" s="215"/>
      <c r="F4" s="215"/>
      <c r="G4" s="215"/>
      <c r="H4" s="215"/>
      <c r="I4" s="215"/>
      <c r="J4" s="223">
        <f>'KM PROGRAMADA'!B60</f>
        <v>66310.902666666676</v>
      </c>
      <c r="K4" s="224"/>
      <c r="L4" s="225"/>
      <c r="M4" s="37"/>
      <c r="N4" s="37"/>
    </row>
    <row r="5" spans="1:14" ht="18" customHeight="1" x14ac:dyDescent="0.3">
      <c r="A5" s="198" t="s">
        <v>2</v>
      </c>
      <c r="B5" s="198"/>
      <c r="C5" s="198"/>
      <c r="D5" s="198"/>
      <c r="E5" s="198"/>
      <c r="F5" s="198"/>
      <c r="G5" s="198"/>
      <c r="H5" s="198"/>
      <c r="I5" s="198"/>
      <c r="J5" s="203">
        <f>J2*J3*J4</f>
        <v>178946.90033532868</v>
      </c>
      <c r="K5" s="203"/>
      <c r="L5" s="203"/>
      <c r="M5" s="5"/>
      <c r="N5" s="5"/>
    </row>
    <row r="6" spans="1:14" ht="2.0499999999999998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1"/>
      <c r="K6" s="61"/>
      <c r="L6" s="61"/>
      <c r="M6" s="5"/>
      <c r="N6" s="5"/>
    </row>
    <row r="7" spans="1:14" x14ac:dyDescent="0.3">
      <c r="A7" s="204" t="s">
        <v>183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6"/>
      <c r="M7" s="16"/>
      <c r="N7" s="16"/>
    </row>
    <row r="8" spans="1:14" ht="36" customHeight="1" x14ac:dyDescent="0.3">
      <c r="A8" s="204" t="s">
        <v>434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6"/>
      <c r="M8" s="16"/>
      <c r="N8" s="16"/>
    </row>
    <row r="9" spans="1:14" ht="2.0499999999999998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1"/>
      <c r="K9" s="61"/>
      <c r="L9" s="61"/>
      <c r="M9" s="5"/>
      <c r="N9" s="5"/>
    </row>
    <row r="10" spans="1:14" ht="2.0499999999999998" customHeight="1" x14ac:dyDescent="0.3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4" ht="18" customHeight="1" x14ac:dyDescent="0.3">
      <c r="A11" s="226" t="s">
        <v>3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8"/>
      <c r="M11" s="34"/>
      <c r="N11" s="34"/>
    </row>
    <row r="12" spans="1:14" ht="25.2" customHeight="1" x14ac:dyDescent="0.3">
      <c r="A12" s="210" t="s">
        <v>113</v>
      </c>
      <c r="B12" s="211"/>
      <c r="C12" s="211"/>
      <c r="D12" s="211"/>
      <c r="E12" s="211"/>
      <c r="F12" s="211"/>
      <c r="G12" s="211"/>
      <c r="H12" s="211"/>
      <c r="I12" s="211"/>
      <c r="J12" s="233">
        <v>2.5999999999999999E-2</v>
      </c>
      <c r="K12" s="233"/>
      <c r="L12" s="234"/>
      <c r="M12" s="38"/>
      <c r="N12" s="38"/>
    </row>
    <row r="13" spans="1:14" ht="18" customHeight="1" x14ac:dyDescent="0.3">
      <c r="A13" s="216" t="s">
        <v>34</v>
      </c>
      <c r="B13" s="217"/>
      <c r="C13" s="217"/>
      <c r="D13" s="217"/>
      <c r="E13" s="217"/>
      <c r="F13" s="217"/>
      <c r="G13" s="217"/>
      <c r="H13" s="217"/>
      <c r="I13" s="217"/>
      <c r="J13" s="218">
        <f>J3</f>
        <v>6.8492499999999996</v>
      </c>
      <c r="K13" s="218"/>
      <c r="L13" s="219"/>
      <c r="M13" s="35"/>
      <c r="N13" s="35"/>
    </row>
    <row r="14" spans="1:14" ht="18" customHeight="1" x14ac:dyDescent="0.3">
      <c r="A14" s="214" t="s">
        <v>1</v>
      </c>
      <c r="B14" s="215"/>
      <c r="C14" s="215"/>
      <c r="D14" s="215"/>
      <c r="E14" s="215"/>
      <c r="F14" s="215"/>
      <c r="G14" s="215"/>
      <c r="H14" s="215"/>
      <c r="I14" s="215"/>
      <c r="J14" s="223">
        <f>J4</f>
        <v>66310.902666666676</v>
      </c>
      <c r="K14" s="224"/>
      <c r="L14" s="225"/>
      <c r="M14" s="37"/>
      <c r="N14" s="37"/>
    </row>
    <row r="15" spans="1:14" ht="18" customHeight="1" x14ac:dyDescent="0.3">
      <c r="A15" s="198" t="s">
        <v>4</v>
      </c>
      <c r="B15" s="198"/>
      <c r="C15" s="198"/>
      <c r="D15" s="198"/>
      <c r="E15" s="198"/>
      <c r="F15" s="198"/>
      <c r="G15" s="198"/>
      <c r="H15" s="198"/>
      <c r="I15" s="198"/>
      <c r="J15" s="203">
        <f>J12*J13*J14</f>
        <v>11808.678702331334</v>
      </c>
      <c r="K15" s="203"/>
      <c r="L15" s="203"/>
      <c r="M15" s="5"/>
      <c r="N15" s="5"/>
    </row>
    <row r="16" spans="1:14" ht="2.0499999999999998" customHeight="1" x14ac:dyDescent="0.3">
      <c r="A16" s="60"/>
      <c r="B16" s="60"/>
      <c r="C16" s="60"/>
      <c r="D16" s="60"/>
      <c r="E16" s="60"/>
      <c r="F16" s="60"/>
      <c r="G16" s="60"/>
      <c r="H16" s="60"/>
      <c r="I16" s="60"/>
      <c r="J16" s="61"/>
      <c r="K16" s="61"/>
      <c r="L16" s="61"/>
      <c r="M16" s="5"/>
      <c r="N16" s="5"/>
    </row>
    <row r="17" spans="1:14" ht="47.15" customHeight="1" x14ac:dyDescent="0.3">
      <c r="A17" s="204" t="s">
        <v>182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6"/>
      <c r="M17" s="16"/>
      <c r="N17" s="16"/>
    </row>
    <row r="18" spans="1:14" ht="2.0499999999999998" customHeight="1" x14ac:dyDescent="0.3">
      <c r="A18" s="60"/>
      <c r="B18" s="60"/>
      <c r="C18" s="60"/>
      <c r="D18" s="60"/>
      <c r="E18" s="60"/>
      <c r="F18" s="60"/>
      <c r="G18" s="60"/>
      <c r="H18" s="60"/>
      <c r="I18" s="60"/>
      <c r="J18" s="61"/>
      <c r="K18" s="61"/>
      <c r="L18" s="61"/>
      <c r="M18" s="5"/>
      <c r="N18" s="5"/>
    </row>
    <row r="19" spans="1:14" ht="2.0499999999999998" customHeight="1" x14ac:dyDescent="0.3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4" ht="18" customHeight="1" x14ac:dyDescent="0.3">
      <c r="A20" s="226" t="s">
        <v>5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8"/>
      <c r="M20" s="34"/>
      <c r="N20" s="34"/>
    </row>
    <row r="21" spans="1:14" ht="25.2" customHeight="1" x14ac:dyDescent="0.3">
      <c r="A21" s="210" t="s">
        <v>114</v>
      </c>
      <c r="B21" s="211"/>
      <c r="C21" s="211"/>
      <c r="D21" s="211"/>
      <c r="E21" s="211"/>
      <c r="F21" s="211"/>
      <c r="G21" s="211"/>
      <c r="H21" s="211"/>
      <c r="I21" s="211"/>
      <c r="J21" s="212">
        <v>0.03</v>
      </c>
      <c r="K21" s="212"/>
      <c r="L21" s="213"/>
      <c r="M21" s="37"/>
      <c r="N21" s="37"/>
    </row>
    <row r="22" spans="1:14" ht="18" customHeight="1" x14ac:dyDescent="0.3">
      <c r="A22" s="216" t="s">
        <v>412</v>
      </c>
      <c r="B22" s="217"/>
      <c r="C22" s="217"/>
      <c r="D22" s="217"/>
      <c r="E22" s="217"/>
      <c r="F22" s="217"/>
      <c r="G22" s="217"/>
      <c r="H22" s="217"/>
      <c r="I22" s="217"/>
      <c r="J22" s="218">
        <f>'PREÇO DO DIESEL'!C24</f>
        <v>4.8961904761904762</v>
      </c>
      <c r="K22" s="218"/>
      <c r="L22" s="219"/>
      <c r="M22" s="35"/>
      <c r="N22" s="35"/>
    </row>
    <row r="23" spans="1:14" ht="18" customHeight="1" x14ac:dyDescent="0.3">
      <c r="A23" s="216" t="s">
        <v>413</v>
      </c>
      <c r="B23" s="217"/>
      <c r="C23" s="217"/>
      <c r="D23" s="217"/>
      <c r="E23" s="217"/>
      <c r="F23" s="217"/>
      <c r="G23" s="217"/>
      <c r="H23" s="217"/>
      <c r="I23" s="217"/>
      <c r="J23" s="218">
        <f>J2</f>
        <v>0.39400000000000002</v>
      </c>
      <c r="K23" s="218"/>
      <c r="L23" s="219"/>
      <c r="M23" s="35"/>
      <c r="N23" s="35"/>
    </row>
    <row r="24" spans="1:14" ht="18" customHeight="1" x14ac:dyDescent="0.3">
      <c r="A24" s="214" t="s">
        <v>1</v>
      </c>
      <c r="B24" s="215"/>
      <c r="C24" s="215"/>
      <c r="D24" s="215"/>
      <c r="E24" s="215"/>
      <c r="F24" s="215"/>
      <c r="G24" s="215"/>
      <c r="H24" s="215"/>
      <c r="I24" s="215"/>
      <c r="J24" s="223">
        <f>J4</f>
        <v>66310.902666666676</v>
      </c>
      <c r="K24" s="224"/>
      <c r="L24" s="225"/>
      <c r="M24" s="37"/>
      <c r="N24" s="37"/>
    </row>
    <row r="25" spans="1:14" ht="18" customHeight="1" x14ac:dyDescent="0.3">
      <c r="A25" s="198" t="s">
        <v>6</v>
      </c>
      <c r="B25" s="198"/>
      <c r="C25" s="198"/>
      <c r="D25" s="198"/>
      <c r="E25" s="198"/>
      <c r="F25" s="198"/>
      <c r="G25" s="198"/>
      <c r="H25" s="198"/>
      <c r="I25" s="198"/>
      <c r="J25" s="203">
        <f>(J21*J22*J23*J24)</f>
        <v>3837.6089754307818</v>
      </c>
      <c r="K25" s="203"/>
      <c r="L25" s="203"/>
      <c r="M25" s="5"/>
      <c r="N25" s="5"/>
    </row>
    <row r="26" spans="1:14" ht="2.0499999999999998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5"/>
      <c r="K26" s="5"/>
      <c r="L26" s="5"/>
      <c r="M26" s="5"/>
      <c r="N26" s="5"/>
    </row>
    <row r="27" spans="1:14" ht="35.1" customHeight="1" x14ac:dyDescent="0.3">
      <c r="A27" s="204" t="s">
        <v>149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6"/>
      <c r="M27" s="16"/>
      <c r="N27" s="16"/>
    </row>
    <row r="28" spans="1:14" ht="2.0499999999999998" customHeight="1" x14ac:dyDescent="0.3">
      <c r="A28" s="60"/>
      <c r="B28" s="60"/>
      <c r="C28" s="60"/>
      <c r="D28" s="60"/>
      <c r="E28" s="60"/>
      <c r="F28" s="60"/>
      <c r="G28" s="60"/>
      <c r="H28" s="60"/>
      <c r="I28" s="60"/>
      <c r="J28" s="61"/>
      <c r="K28" s="61"/>
      <c r="L28" s="61"/>
      <c r="M28" s="5"/>
      <c r="N28" s="5"/>
    </row>
    <row r="29" spans="1:14" ht="18" customHeight="1" x14ac:dyDescent="0.3">
      <c r="A29" s="226" t="s">
        <v>7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8"/>
      <c r="M29" s="34"/>
      <c r="N29" s="34"/>
    </row>
    <row r="30" spans="1:14" ht="18" customHeight="1" x14ac:dyDescent="0.3">
      <c r="A30" s="210" t="s">
        <v>8</v>
      </c>
      <c r="B30" s="211"/>
      <c r="C30" s="211"/>
      <c r="D30" s="211"/>
      <c r="E30" s="211"/>
      <c r="F30" s="211"/>
      <c r="G30" s="211"/>
      <c r="H30" s="211"/>
      <c r="I30" s="211"/>
      <c r="J30" s="240">
        <v>2100</v>
      </c>
      <c r="K30" s="240"/>
      <c r="L30" s="241"/>
      <c r="M30" s="39"/>
      <c r="N30" s="39"/>
    </row>
    <row r="31" spans="1:14" ht="18" customHeight="1" x14ac:dyDescent="0.3">
      <c r="A31" s="216" t="s">
        <v>9</v>
      </c>
      <c r="B31" s="217"/>
      <c r="C31" s="217"/>
      <c r="D31" s="217"/>
      <c r="E31" s="217"/>
      <c r="F31" s="217"/>
      <c r="G31" s="217"/>
      <c r="H31" s="217"/>
      <c r="I31" s="217"/>
      <c r="J31" s="238">
        <v>935</v>
      </c>
      <c r="K31" s="238"/>
      <c r="L31" s="239"/>
      <c r="M31" s="39"/>
      <c r="N31" s="39"/>
    </row>
    <row r="32" spans="1:14" ht="18" customHeight="1" x14ac:dyDescent="0.3">
      <c r="A32" s="216" t="s">
        <v>115</v>
      </c>
      <c r="B32" s="217"/>
      <c r="C32" s="217"/>
      <c r="D32" s="217"/>
      <c r="E32" s="217"/>
      <c r="F32" s="217"/>
      <c r="G32" s="217"/>
      <c r="H32" s="217"/>
      <c r="I32" s="217"/>
      <c r="J32" s="236">
        <v>2</v>
      </c>
      <c r="K32" s="236"/>
      <c r="L32" s="237"/>
      <c r="M32" s="37"/>
      <c r="N32" s="37"/>
    </row>
    <row r="33" spans="1:23" ht="18" customHeight="1" x14ac:dyDescent="0.3">
      <c r="A33" s="216" t="s">
        <v>10</v>
      </c>
      <c r="B33" s="217"/>
      <c r="C33" s="217"/>
      <c r="D33" s="217"/>
      <c r="E33" s="217"/>
      <c r="F33" s="217"/>
      <c r="G33" s="217"/>
      <c r="H33" s="217"/>
      <c r="I33" s="217"/>
      <c r="J33" s="221">
        <v>6</v>
      </c>
      <c r="K33" s="221"/>
      <c r="L33" s="222"/>
      <c r="M33" s="37"/>
      <c r="N33" s="37"/>
    </row>
    <row r="34" spans="1:23" ht="18" customHeight="1" x14ac:dyDescent="0.3">
      <c r="A34" s="216" t="s">
        <v>1</v>
      </c>
      <c r="B34" s="217"/>
      <c r="C34" s="217"/>
      <c r="D34" s="217"/>
      <c r="E34" s="217"/>
      <c r="F34" s="217"/>
      <c r="G34" s="217"/>
      <c r="H34" s="217"/>
      <c r="I34" s="217"/>
      <c r="J34" s="220">
        <f>J4</f>
        <v>66310.902666666676</v>
      </c>
      <c r="K34" s="221"/>
      <c r="L34" s="222"/>
      <c r="M34" s="37"/>
      <c r="N34" s="37"/>
    </row>
    <row r="35" spans="1:23" ht="18" customHeight="1" x14ac:dyDescent="0.3">
      <c r="A35" s="214" t="s">
        <v>116</v>
      </c>
      <c r="B35" s="215"/>
      <c r="C35" s="215"/>
      <c r="D35" s="215"/>
      <c r="E35" s="215"/>
      <c r="F35" s="215"/>
      <c r="G35" s="215"/>
      <c r="H35" s="215"/>
      <c r="I35" s="215"/>
      <c r="J35" s="242">
        <v>105000</v>
      </c>
      <c r="K35" s="242"/>
      <c r="L35" s="243"/>
      <c r="M35" s="40"/>
      <c r="N35" s="40"/>
    </row>
    <row r="36" spans="1:23" ht="18" customHeight="1" x14ac:dyDescent="0.3">
      <c r="A36" s="198" t="s">
        <v>11</v>
      </c>
      <c r="B36" s="198"/>
      <c r="C36" s="198"/>
      <c r="D36" s="198"/>
      <c r="E36" s="198"/>
      <c r="F36" s="198"/>
      <c r="G36" s="198"/>
      <c r="H36" s="198"/>
      <c r="I36" s="198"/>
      <c r="J36" s="203">
        <f>((J30+J31*J32)*J33*J34)/J35</f>
        <v>15043.101919238097</v>
      </c>
      <c r="K36" s="203"/>
      <c r="L36" s="203"/>
      <c r="M36" s="5"/>
      <c r="N36" s="5"/>
    </row>
    <row r="37" spans="1:23" ht="2.0499999999999998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5"/>
      <c r="K37" s="5"/>
      <c r="L37" s="5"/>
      <c r="M37" s="5"/>
      <c r="N37" s="5"/>
    </row>
    <row r="38" spans="1:23" s="14" customFormat="1" ht="46.35" customHeight="1" x14ac:dyDescent="0.3">
      <c r="A38" s="204" t="s">
        <v>435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6"/>
      <c r="M38" s="16"/>
      <c r="N38" s="16"/>
    </row>
    <row r="39" spans="1:23" s="14" customFormat="1" ht="35.1" customHeight="1" x14ac:dyDescent="0.3">
      <c r="A39" s="207" t="s">
        <v>432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9"/>
      <c r="M39" s="16"/>
      <c r="N39" s="16"/>
    </row>
    <row r="40" spans="1:23" s="14" customFormat="1" ht="35.1" customHeight="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23" s="14" customFormat="1" ht="35.1" customHeight="1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23" ht="2.0499999999999998" customHeight="1" x14ac:dyDescent="0.3"/>
    <row r="43" spans="1:23" ht="25.2" customHeight="1" x14ac:dyDescent="0.3">
      <c r="A43" s="199" t="s">
        <v>14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</row>
    <row r="44" spans="1:23" ht="25.2" customHeight="1" x14ac:dyDescent="0.3">
      <c r="A44" s="193" t="s">
        <v>12</v>
      </c>
      <c r="B44" s="193"/>
      <c r="C44" s="193"/>
      <c r="D44" s="193"/>
      <c r="E44" s="193"/>
      <c r="F44" s="193"/>
      <c r="G44" s="193"/>
      <c r="H44" s="193"/>
      <c r="I44" s="193"/>
      <c r="J44" s="200">
        <v>0.09</v>
      </c>
      <c r="K44" s="200"/>
      <c r="L44" s="200"/>
      <c r="M44" s="200"/>
      <c r="N44" s="200"/>
      <c r="Q44" s="22"/>
      <c r="R44" s="22"/>
      <c r="S44" s="22"/>
      <c r="T44" s="22"/>
      <c r="U44" s="22"/>
      <c r="V44" s="22"/>
      <c r="W44" s="22"/>
    </row>
    <row r="45" spans="1:23" ht="25.2" customHeight="1" x14ac:dyDescent="0.3">
      <c r="A45" s="193" t="s">
        <v>13</v>
      </c>
      <c r="B45" s="193"/>
      <c r="C45" s="193"/>
      <c r="D45" s="193"/>
      <c r="E45" s="193"/>
      <c r="F45" s="193"/>
      <c r="G45" s="193"/>
      <c r="H45" s="193"/>
      <c r="I45" s="193"/>
      <c r="J45" s="201">
        <v>18</v>
      </c>
      <c r="K45" s="201"/>
      <c r="L45" s="201"/>
      <c r="M45" s="201"/>
      <c r="N45" s="201"/>
      <c r="Q45" s="7"/>
      <c r="R45" s="7"/>
      <c r="S45" s="7"/>
      <c r="T45" s="7"/>
      <c r="U45" s="7"/>
      <c r="V45" s="7"/>
      <c r="W45" s="7"/>
    </row>
    <row r="46" spans="1:23" ht="25.2" customHeight="1" x14ac:dyDescent="0.3">
      <c r="A46" s="193" t="s">
        <v>117</v>
      </c>
      <c r="B46" s="193"/>
      <c r="C46" s="193"/>
      <c r="D46" s="193"/>
      <c r="E46" s="193"/>
      <c r="F46" s="193"/>
      <c r="G46" s="193"/>
      <c r="H46" s="193"/>
      <c r="I46" s="193"/>
      <c r="J46" s="194">
        <f>((E49*E50)+(K49*K50))/(E50+K50)</f>
        <v>758973</v>
      </c>
      <c r="K46" s="194"/>
      <c r="L46" s="194"/>
      <c r="M46" s="194"/>
      <c r="N46" s="194"/>
    </row>
    <row r="47" spans="1:23" ht="25.2" customHeight="1" x14ac:dyDescent="0.3">
      <c r="A47" s="197" t="s">
        <v>15</v>
      </c>
      <c r="B47" s="197"/>
      <c r="C47" s="197"/>
      <c r="D47" s="197"/>
      <c r="E47" s="197"/>
      <c r="F47" s="197"/>
      <c r="G47" s="197"/>
      <c r="H47" s="197"/>
      <c r="I47" s="197"/>
      <c r="J47" s="202">
        <f>(J44*J45*J46/12)</f>
        <v>102461.355</v>
      </c>
      <c r="K47" s="202"/>
      <c r="L47" s="202"/>
      <c r="M47" s="202"/>
      <c r="N47" s="202"/>
    </row>
    <row r="48" spans="1:23" ht="2.0499999999999998" customHeight="1" x14ac:dyDescent="0.3">
      <c r="A48" s="41"/>
      <c r="B48" s="41"/>
      <c r="C48" s="41"/>
      <c r="D48" s="41"/>
      <c r="E48" s="41"/>
      <c r="F48" s="41"/>
      <c r="G48" s="41"/>
      <c r="H48" s="41"/>
      <c r="I48" s="41"/>
      <c r="J48" s="42"/>
      <c r="K48" s="42"/>
      <c r="L48" s="42"/>
      <c r="M48" s="42"/>
      <c r="N48" s="42"/>
    </row>
    <row r="49" spans="1:15" ht="20.05" customHeight="1" x14ac:dyDescent="0.3">
      <c r="A49" s="195" t="s">
        <v>150</v>
      </c>
      <c r="B49" s="195"/>
      <c r="C49" s="195"/>
      <c r="D49" s="195"/>
      <c r="E49" s="194">
        <v>0</v>
      </c>
      <c r="F49" s="194"/>
      <c r="G49" s="195" t="s">
        <v>151</v>
      </c>
      <c r="H49" s="195"/>
      <c r="I49" s="195"/>
      <c r="J49" s="195"/>
      <c r="K49" s="247">
        <v>758973</v>
      </c>
      <c r="L49" s="247"/>
      <c r="M49" s="247"/>
      <c r="N49" s="247"/>
    </row>
    <row r="50" spans="1:15" ht="20.05" customHeight="1" x14ac:dyDescent="0.3">
      <c r="A50" s="195" t="s">
        <v>152</v>
      </c>
      <c r="B50" s="195"/>
      <c r="C50" s="195"/>
      <c r="D50" s="195"/>
      <c r="E50" s="248">
        <v>0</v>
      </c>
      <c r="F50" s="248"/>
      <c r="G50" s="195" t="s">
        <v>153</v>
      </c>
      <c r="H50" s="195"/>
      <c r="I50" s="195"/>
      <c r="J50" s="195"/>
      <c r="K50" s="248">
        <v>18</v>
      </c>
      <c r="L50" s="248"/>
      <c r="M50" s="248"/>
      <c r="N50" s="248"/>
    </row>
    <row r="51" spans="1:15" ht="15.05" customHeight="1" x14ac:dyDescent="0.3">
      <c r="A51" s="249" t="s">
        <v>433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49"/>
    </row>
    <row r="52" spans="1:15" ht="15.05" customHeight="1" x14ac:dyDescent="0.3">
      <c r="A52" s="196" t="s">
        <v>22</v>
      </c>
      <c r="B52" s="196"/>
      <c r="C52" s="196" t="s">
        <v>24</v>
      </c>
      <c r="D52" s="196"/>
      <c r="E52" s="196" t="s">
        <v>18</v>
      </c>
      <c r="F52" s="196"/>
      <c r="G52" s="196" t="s">
        <v>19</v>
      </c>
      <c r="H52" s="196"/>
      <c r="I52" s="196" t="s">
        <v>20</v>
      </c>
      <c r="J52" s="196"/>
      <c r="K52" s="196" t="s">
        <v>21</v>
      </c>
      <c r="L52" s="196"/>
      <c r="M52" s="196" t="s">
        <v>404</v>
      </c>
      <c r="N52" s="196"/>
    </row>
    <row r="53" spans="1:15" ht="20.05" customHeight="1" x14ac:dyDescent="0.3">
      <c r="A53" s="246" t="s">
        <v>23</v>
      </c>
      <c r="B53" s="246"/>
      <c r="C53" s="196" t="s">
        <v>414</v>
      </c>
      <c r="D53" s="196"/>
      <c r="E53" s="244" t="s">
        <v>415</v>
      </c>
      <c r="F53" s="245"/>
      <c r="G53" s="244" t="s">
        <v>416</v>
      </c>
      <c r="H53" s="245"/>
      <c r="I53" s="244" t="s">
        <v>417</v>
      </c>
      <c r="J53" s="245"/>
      <c r="K53" s="244" t="s">
        <v>418</v>
      </c>
      <c r="L53" s="245"/>
      <c r="M53" s="196" t="s">
        <v>419</v>
      </c>
      <c r="N53" s="196"/>
    </row>
    <row r="54" spans="1:15" ht="2.0499999999999998" customHeight="1" x14ac:dyDescent="0.3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5" ht="18" customHeight="1" x14ac:dyDescent="0.3">
      <c r="A55" s="199" t="s">
        <v>17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</row>
    <row r="56" spans="1:15" ht="25.2" customHeight="1" x14ac:dyDescent="0.3">
      <c r="A56" s="193" t="s">
        <v>118</v>
      </c>
      <c r="B56" s="193"/>
      <c r="C56" s="193"/>
      <c r="D56" s="193"/>
      <c r="E56" s="193"/>
      <c r="F56" s="193"/>
      <c r="G56" s="193"/>
      <c r="H56" s="193"/>
      <c r="I56" s="193"/>
      <c r="J56" s="200">
        <v>0.01</v>
      </c>
      <c r="K56" s="200"/>
      <c r="L56" s="200"/>
      <c r="M56" s="200"/>
      <c r="N56" s="200"/>
    </row>
    <row r="57" spans="1:15" ht="18" customHeight="1" x14ac:dyDescent="0.3">
      <c r="A57" s="193" t="s">
        <v>13</v>
      </c>
      <c r="B57" s="193"/>
      <c r="C57" s="193"/>
      <c r="D57" s="193"/>
      <c r="E57" s="193"/>
      <c r="F57" s="193"/>
      <c r="G57" s="193"/>
      <c r="H57" s="193"/>
      <c r="I57" s="193"/>
      <c r="J57" s="235">
        <f>J45</f>
        <v>18</v>
      </c>
      <c r="K57" s="235"/>
      <c r="L57" s="235"/>
      <c r="M57" s="235"/>
      <c r="N57" s="235"/>
    </row>
    <row r="58" spans="1:15" ht="18" customHeight="1" x14ac:dyDescent="0.3">
      <c r="A58" s="193" t="s">
        <v>25</v>
      </c>
      <c r="B58" s="193"/>
      <c r="C58" s="193"/>
      <c r="D58" s="193"/>
      <c r="E58" s="193"/>
      <c r="F58" s="193"/>
      <c r="G58" s="193"/>
      <c r="H58" s="193"/>
      <c r="I58" s="193"/>
      <c r="J58" s="194">
        <f>J46</f>
        <v>758973</v>
      </c>
      <c r="K58" s="194"/>
      <c r="L58" s="194"/>
      <c r="M58" s="194"/>
      <c r="N58" s="194"/>
    </row>
    <row r="59" spans="1:15" ht="18" customHeight="1" x14ac:dyDescent="0.3">
      <c r="A59" s="197" t="s">
        <v>15</v>
      </c>
      <c r="B59" s="197"/>
      <c r="C59" s="197"/>
      <c r="D59" s="197"/>
      <c r="E59" s="197"/>
      <c r="F59" s="197"/>
      <c r="G59" s="197"/>
      <c r="H59" s="197"/>
      <c r="I59" s="197"/>
      <c r="J59" s="202">
        <f>(J56*J57*J58/12)</f>
        <v>11384.594999999999</v>
      </c>
      <c r="K59" s="202"/>
      <c r="L59" s="202"/>
      <c r="M59" s="202"/>
      <c r="N59" s="202"/>
    </row>
    <row r="60" spans="1:15" ht="2.0499999999999998" customHeight="1" x14ac:dyDescent="0.3">
      <c r="A60" s="41"/>
      <c r="B60" s="41"/>
      <c r="C60" s="41"/>
      <c r="D60" s="41"/>
      <c r="E60" s="41"/>
      <c r="F60" s="41"/>
      <c r="G60" s="41"/>
      <c r="H60" s="41"/>
      <c r="I60" s="41"/>
      <c r="J60" s="42"/>
      <c r="K60" s="42"/>
      <c r="L60" s="42"/>
      <c r="M60" s="42"/>
      <c r="N60" s="42"/>
    </row>
    <row r="61" spans="1:15" ht="40.4" customHeight="1" x14ac:dyDescent="0.3">
      <c r="A61" s="251" t="s">
        <v>154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</row>
    <row r="62" spans="1:15" ht="2.0499999999999998" customHeight="1" x14ac:dyDescent="0.3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</row>
    <row r="63" spans="1:15" ht="2.0499999999999998" customHeight="1" x14ac:dyDescent="0.3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</row>
    <row r="64" spans="1:15" ht="15.05" customHeight="1" x14ac:dyDescent="0.3">
      <c r="A64" s="252" t="s">
        <v>26</v>
      </c>
      <c r="B64" s="252"/>
      <c r="C64" s="252"/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3"/>
    </row>
    <row r="65" spans="1:15" ht="15.05" customHeight="1" x14ac:dyDescent="0.3">
      <c r="A65" s="252"/>
      <c r="B65" s="252"/>
      <c r="C65" s="252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3"/>
    </row>
    <row r="66" spans="1:15" ht="15.05" customHeight="1" x14ac:dyDescent="0.3">
      <c r="A66" s="252"/>
      <c r="B66" s="252"/>
      <c r="C66" s="252"/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3"/>
    </row>
    <row r="67" spans="1:15" ht="14.75" customHeight="1" x14ac:dyDescent="0.3">
      <c r="A67" s="250">
        <f>J5+J15+J25+J36+J47+J59</f>
        <v>323482.23993232887</v>
      </c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  <c r="M67" s="250"/>
      <c r="N67" s="250"/>
      <c r="O67" s="15"/>
    </row>
    <row r="68" spans="1:15" ht="14.75" customHeight="1" x14ac:dyDescent="0.3">
      <c r="A68" s="250"/>
      <c r="B68" s="250"/>
      <c r="C68" s="250"/>
      <c r="D68" s="250"/>
      <c r="E68" s="250"/>
      <c r="F68" s="250"/>
      <c r="G68" s="250"/>
      <c r="H68" s="250"/>
      <c r="I68" s="250"/>
      <c r="J68" s="250"/>
      <c r="K68" s="250"/>
      <c r="L68" s="250"/>
      <c r="M68" s="250"/>
      <c r="N68" s="250"/>
      <c r="O68" s="15"/>
    </row>
    <row r="69" spans="1:15" ht="14.75" customHeight="1" x14ac:dyDescent="0.3">
      <c r="A69" s="250"/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15"/>
    </row>
    <row r="70" spans="1:15" ht="14.75" customHeight="1" x14ac:dyDescent="0.3">
      <c r="A70" s="250"/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250"/>
      <c r="O70" s="15"/>
    </row>
  </sheetData>
  <sheetProtection algorithmName="SHA-512" hashValue="hM2hIIhWrFNYlvOGKFpsluACnzmMJdc3KUFyNpc/qpVUFtVu1GbIMyPSqu6vpcezk8p/EbfEA4HsjNh10qjB3Q==" saltValue="Q7nDdl94AvSFtoZ7I7TojQ==" spinCount="100000" sheet="1" objects="1" scenarios="1"/>
  <protectedRanges>
    <protectedRange sqref="J12:L12 J21:L21 J30:L30 J31:L31 J32:L32 J44:N44 K49:N49 J56:N56" name="Intervalo1"/>
  </protectedRanges>
  <mergeCells count="94">
    <mergeCell ref="A67:N70"/>
    <mergeCell ref="J58:N58"/>
    <mergeCell ref="J59:N59"/>
    <mergeCell ref="A61:N61"/>
    <mergeCell ref="A64:N66"/>
    <mergeCell ref="A58:I58"/>
    <mergeCell ref="A59:I59"/>
    <mergeCell ref="K49:N49"/>
    <mergeCell ref="K50:N50"/>
    <mergeCell ref="A51:N51"/>
    <mergeCell ref="A50:D50"/>
    <mergeCell ref="G50:J50"/>
    <mergeCell ref="E50:F50"/>
    <mergeCell ref="K53:L53"/>
    <mergeCell ref="K52:L52"/>
    <mergeCell ref="A55:N55"/>
    <mergeCell ref="A53:B53"/>
    <mergeCell ref="C53:D53"/>
    <mergeCell ref="E53:F53"/>
    <mergeCell ref="G53:H53"/>
    <mergeCell ref="I53:J53"/>
    <mergeCell ref="M52:N52"/>
    <mergeCell ref="M53:N53"/>
    <mergeCell ref="I52:J52"/>
    <mergeCell ref="G52:H52"/>
    <mergeCell ref="E52:F52"/>
    <mergeCell ref="A15:I15"/>
    <mergeCell ref="J15:L15"/>
    <mergeCell ref="A20:L20"/>
    <mergeCell ref="J56:N56"/>
    <mergeCell ref="J57:N57"/>
    <mergeCell ref="A29:L29"/>
    <mergeCell ref="J32:L32"/>
    <mergeCell ref="J31:L31"/>
    <mergeCell ref="J30:L30"/>
    <mergeCell ref="A36:I36"/>
    <mergeCell ref="J36:L36"/>
    <mergeCell ref="J35:L35"/>
    <mergeCell ref="A33:I33"/>
    <mergeCell ref="J33:L33"/>
    <mergeCell ref="A30:I30"/>
    <mergeCell ref="A31:I31"/>
    <mergeCell ref="J12:L12"/>
    <mergeCell ref="A13:I13"/>
    <mergeCell ref="J13:L13"/>
    <mergeCell ref="A7:L7"/>
    <mergeCell ref="A8:L8"/>
    <mergeCell ref="A17:L17"/>
    <mergeCell ref="A24:I24"/>
    <mergeCell ref="J24:L24"/>
    <mergeCell ref="A1:L1"/>
    <mergeCell ref="A2:I2"/>
    <mergeCell ref="A3:I3"/>
    <mergeCell ref="A4:I4"/>
    <mergeCell ref="A5:I5"/>
    <mergeCell ref="J4:L4"/>
    <mergeCell ref="J3:L3"/>
    <mergeCell ref="J2:L2"/>
    <mergeCell ref="A14:I14"/>
    <mergeCell ref="J14:L14"/>
    <mergeCell ref="J5:L5"/>
    <mergeCell ref="A11:L11"/>
    <mergeCell ref="A12:I12"/>
    <mergeCell ref="A21:I21"/>
    <mergeCell ref="J21:L21"/>
    <mergeCell ref="A35:I35"/>
    <mergeCell ref="A22:I22"/>
    <mergeCell ref="J22:L22"/>
    <mergeCell ref="A32:I32"/>
    <mergeCell ref="A34:I34"/>
    <mergeCell ref="J34:L34"/>
    <mergeCell ref="A23:I23"/>
    <mergeCell ref="J23:L23"/>
    <mergeCell ref="A45:I45"/>
    <mergeCell ref="A44:I44"/>
    <mergeCell ref="A47:I47"/>
    <mergeCell ref="A46:I46"/>
    <mergeCell ref="A25:I25"/>
    <mergeCell ref="A43:N43"/>
    <mergeCell ref="J44:N44"/>
    <mergeCell ref="J45:N45"/>
    <mergeCell ref="J46:N46"/>
    <mergeCell ref="J47:N47"/>
    <mergeCell ref="J25:L25"/>
    <mergeCell ref="A27:L27"/>
    <mergeCell ref="A38:L38"/>
    <mergeCell ref="A39:L39"/>
    <mergeCell ref="A56:I56"/>
    <mergeCell ref="A57:I57"/>
    <mergeCell ref="E49:F49"/>
    <mergeCell ref="A49:D49"/>
    <mergeCell ref="G49:J49"/>
    <mergeCell ref="C52:D52"/>
    <mergeCell ref="A52:B52"/>
  </mergeCells>
  <phoneticPr fontId="51" type="noConversion"/>
  <pageMargins left="0.511811024" right="0.511811024" top="0.78740157499999996" bottom="0.78740157499999996" header="0.31496062000000002" footer="0.31496062000000002"/>
  <pageSetup paperSize="9" orientation="portrait" r:id="rId1"/>
  <ignoredErrors>
    <ignoredError sqref="D5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182"/>
  <sheetViews>
    <sheetView topLeftCell="A130" zoomScale="145" zoomScaleNormal="145" workbookViewId="0">
      <selection activeCell="J21" sqref="J21:L21"/>
    </sheetView>
  </sheetViews>
  <sheetFormatPr defaultRowHeight="15.05" x14ac:dyDescent="0.3"/>
  <cols>
    <col min="1" max="9" width="6.5546875" customWidth="1"/>
    <col min="10" max="12" width="10.6640625" customWidth="1"/>
    <col min="13" max="13" width="5.5546875" customWidth="1"/>
  </cols>
  <sheetData>
    <row r="1" spans="1:20" ht="20.7" x14ac:dyDescent="0.35">
      <c r="A1" s="716" t="s">
        <v>65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8"/>
      <c r="M1" s="51"/>
      <c r="N1" s="51"/>
      <c r="O1" s="51"/>
      <c r="P1" s="51"/>
      <c r="Q1" s="51"/>
      <c r="R1" s="51"/>
      <c r="S1" s="51"/>
      <c r="T1" s="51"/>
    </row>
    <row r="2" spans="1:20" ht="17.100000000000001" customHeight="1" x14ac:dyDescent="0.3">
      <c r="A2" s="226" t="s">
        <v>156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8"/>
      <c r="M2" s="51"/>
      <c r="N2" s="734" t="s">
        <v>426</v>
      </c>
      <c r="O2" s="735"/>
      <c r="P2" s="735"/>
      <c r="Q2" s="735"/>
      <c r="R2" s="735"/>
      <c r="S2" s="735"/>
      <c r="T2" s="736"/>
    </row>
    <row r="3" spans="1:20" ht="14.1" customHeight="1" x14ac:dyDescent="0.3">
      <c r="A3" s="686" t="s">
        <v>25</v>
      </c>
      <c r="B3" s="687"/>
      <c r="C3" s="687"/>
      <c r="D3" s="687"/>
      <c r="E3" s="687"/>
      <c r="F3" s="687"/>
      <c r="G3" s="687"/>
      <c r="H3" s="687"/>
      <c r="I3" s="687"/>
      <c r="J3" s="688">
        <f>'CUSTO VARIÁVEL'!J46</f>
        <v>758973</v>
      </c>
      <c r="K3" s="688"/>
      <c r="L3" s="689"/>
      <c r="M3" s="51"/>
      <c r="N3" s="737" t="s">
        <v>427</v>
      </c>
      <c r="O3" s="738"/>
      <c r="P3" s="738"/>
      <c r="Q3" s="738"/>
      <c r="R3" s="738"/>
      <c r="S3" s="738"/>
      <c r="T3" s="739"/>
    </row>
    <row r="4" spans="1:20" ht="14.1" customHeight="1" x14ac:dyDescent="0.3">
      <c r="A4" s="577" t="s">
        <v>8</v>
      </c>
      <c r="B4" s="578"/>
      <c r="C4" s="578"/>
      <c r="D4" s="578"/>
      <c r="E4" s="578"/>
      <c r="F4" s="578"/>
      <c r="G4" s="578"/>
      <c r="H4" s="578"/>
      <c r="I4" s="578"/>
      <c r="J4" s="220">
        <f>'CUSTO VARIÁVEL'!J30</f>
        <v>2100</v>
      </c>
      <c r="K4" s="221"/>
      <c r="L4" s="222"/>
      <c r="M4" s="51"/>
      <c r="N4" s="733" t="s">
        <v>157</v>
      </c>
      <c r="O4" s="733"/>
      <c r="P4" s="733" t="s">
        <v>23</v>
      </c>
      <c r="Q4" s="733"/>
      <c r="R4" s="733"/>
      <c r="S4" s="733"/>
      <c r="T4" s="733"/>
    </row>
    <row r="5" spans="1:20" ht="14.1" customHeight="1" x14ac:dyDescent="0.3">
      <c r="A5" s="577" t="s">
        <v>10</v>
      </c>
      <c r="B5" s="578"/>
      <c r="C5" s="578"/>
      <c r="D5" s="578"/>
      <c r="E5" s="578"/>
      <c r="F5" s="578"/>
      <c r="G5" s="578"/>
      <c r="H5" s="578"/>
      <c r="I5" s="578"/>
      <c r="J5" s="221">
        <v>6</v>
      </c>
      <c r="K5" s="221"/>
      <c r="L5" s="222"/>
      <c r="M5" s="51"/>
      <c r="N5" s="740" t="s">
        <v>71</v>
      </c>
      <c r="O5" s="741"/>
      <c r="P5" s="742">
        <v>0.2</v>
      </c>
      <c r="Q5" s="742"/>
      <c r="R5" s="742"/>
      <c r="S5" s="742"/>
      <c r="T5" s="743"/>
    </row>
    <row r="6" spans="1:20" ht="14.1" customHeight="1" x14ac:dyDescent="0.3">
      <c r="A6" s="577" t="s">
        <v>158</v>
      </c>
      <c r="B6" s="578"/>
      <c r="C6" s="578"/>
      <c r="D6" s="578"/>
      <c r="E6" s="578"/>
      <c r="F6" s="578"/>
      <c r="G6" s="578"/>
      <c r="H6" s="578"/>
      <c r="I6" s="578"/>
      <c r="J6" s="220">
        <f>J3-(J4*J5)</f>
        <v>746373</v>
      </c>
      <c r="K6" s="220"/>
      <c r="L6" s="752"/>
      <c r="M6" s="51"/>
      <c r="N6" s="744" t="s">
        <v>72</v>
      </c>
      <c r="O6" s="745"/>
      <c r="P6" s="746">
        <v>0.17499999999999999</v>
      </c>
      <c r="Q6" s="746"/>
      <c r="R6" s="746"/>
      <c r="S6" s="746"/>
      <c r="T6" s="747"/>
    </row>
    <row r="7" spans="1:20" ht="14.1" customHeight="1" x14ac:dyDescent="0.3">
      <c r="A7" s="577" t="s">
        <v>159</v>
      </c>
      <c r="B7" s="578"/>
      <c r="C7" s="578"/>
      <c r="D7" s="578"/>
      <c r="E7" s="578"/>
      <c r="F7" s="578"/>
      <c r="G7" s="578"/>
      <c r="H7" s="578"/>
      <c r="I7" s="578"/>
      <c r="J7" s="611">
        <v>0</v>
      </c>
      <c r="K7" s="611"/>
      <c r="L7" s="612"/>
      <c r="M7" s="51"/>
      <c r="N7" s="744" t="s">
        <v>73</v>
      </c>
      <c r="O7" s="745"/>
      <c r="P7" s="746">
        <v>0.15</v>
      </c>
      <c r="Q7" s="746"/>
      <c r="R7" s="746"/>
      <c r="S7" s="746"/>
      <c r="T7" s="747"/>
    </row>
    <row r="8" spans="1:20" ht="14.1" customHeight="1" x14ac:dyDescent="0.3">
      <c r="A8" s="577" t="s">
        <v>160</v>
      </c>
      <c r="B8" s="578"/>
      <c r="C8" s="578"/>
      <c r="D8" s="578"/>
      <c r="E8" s="578"/>
      <c r="F8" s="578"/>
      <c r="G8" s="578"/>
      <c r="H8" s="578"/>
      <c r="I8" s="578"/>
      <c r="J8" s="753">
        <f>P6</f>
        <v>0.17499999999999999</v>
      </c>
      <c r="K8" s="753"/>
      <c r="L8" s="754"/>
      <c r="M8" s="51"/>
      <c r="N8" s="744" t="s">
        <v>74</v>
      </c>
      <c r="O8" s="745"/>
      <c r="P8" s="746">
        <v>0.125</v>
      </c>
      <c r="Q8" s="746"/>
      <c r="R8" s="746"/>
      <c r="S8" s="746"/>
      <c r="T8" s="747"/>
    </row>
    <row r="9" spans="1:20" ht="14.1" customHeight="1" x14ac:dyDescent="0.3">
      <c r="A9" s="577" t="s">
        <v>220</v>
      </c>
      <c r="B9" s="578"/>
      <c r="C9" s="578"/>
      <c r="D9" s="578"/>
      <c r="E9" s="578"/>
      <c r="F9" s="578"/>
      <c r="G9" s="578"/>
      <c r="H9" s="578"/>
      <c r="I9" s="578"/>
      <c r="J9" s="611">
        <v>0</v>
      </c>
      <c r="K9" s="611"/>
      <c r="L9" s="612"/>
      <c r="M9" s="51"/>
      <c r="N9" s="744" t="s">
        <v>75</v>
      </c>
      <c r="O9" s="745"/>
      <c r="P9" s="746">
        <v>0.1</v>
      </c>
      <c r="Q9" s="746"/>
      <c r="R9" s="746"/>
      <c r="S9" s="746"/>
      <c r="T9" s="747"/>
    </row>
    <row r="10" spans="1:20" ht="14.1" customHeight="1" x14ac:dyDescent="0.3">
      <c r="A10" s="577" t="s">
        <v>221</v>
      </c>
      <c r="B10" s="578"/>
      <c r="C10" s="578"/>
      <c r="D10" s="578"/>
      <c r="E10" s="578"/>
      <c r="F10" s="578"/>
      <c r="G10" s="578"/>
      <c r="H10" s="578"/>
      <c r="I10" s="578"/>
      <c r="J10" s="753">
        <f>P11</f>
        <v>0.05</v>
      </c>
      <c r="K10" s="753"/>
      <c r="L10" s="754"/>
      <c r="M10" s="51"/>
      <c r="N10" s="744" t="s">
        <v>76</v>
      </c>
      <c r="O10" s="745"/>
      <c r="P10" s="746">
        <v>7.4999999999999997E-2</v>
      </c>
      <c r="Q10" s="746"/>
      <c r="R10" s="746"/>
      <c r="S10" s="746"/>
      <c r="T10" s="747"/>
    </row>
    <row r="11" spans="1:20" ht="14.1" customHeight="1" x14ac:dyDescent="0.3">
      <c r="A11" s="577" t="s">
        <v>185</v>
      </c>
      <c r="B11" s="578"/>
      <c r="C11" s="578"/>
      <c r="D11" s="578"/>
      <c r="E11" s="578"/>
      <c r="F11" s="578"/>
      <c r="G11" s="578"/>
      <c r="H11" s="578"/>
      <c r="I11" s="578"/>
      <c r="J11" s="755">
        <v>18</v>
      </c>
      <c r="K11" s="755"/>
      <c r="L11" s="756"/>
      <c r="M11" s="51"/>
      <c r="N11" s="744" t="s">
        <v>77</v>
      </c>
      <c r="O11" s="745"/>
      <c r="P11" s="746">
        <v>0.05</v>
      </c>
      <c r="Q11" s="746"/>
      <c r="R11" s="746"/>
      <c r="S11" s="746"/>
      <c r="T11" s="747"/>
    </row>
    <row r="12" spans="1:20" ht="14.1" customHeight="1" x14ac:dyDescent="0.3">
      <c r="A12" s="577" t="s">
        <v>186</v>
      </c>
      <c r="B12" s="578"/>
      <c r="C12" s="578"/>
      <c r="D12" s="578"/>
      <c r="E12" s="578"/>
      <c r="F12" s="578"/>
      <c r="G12" s="578"/>
      <c r="H12" s="578"/>
      <c r="I12" s="578"/>
      <c r="J12" s="753">
        <f>P12</f>
        <v>2.5000000000000001E-2</v>
      </c>
      <c r="K12" s="753"/>
      <c r="L12" s="754"/>
      <c r="M12" s="51"/>
      <c r="N12" s="744" t="s">
        <v>78</v>
      </c>
      <c r="O12" s="745"/>
      <c r="P12" s="746">
        <v>2.5000000000000001E-2</v>
      </c>
      <c r="Q12" s="746"/>
      <c r="R12" s="746"/>
      <c r="S12" s="746"/>
      <c r="T12" s="747"/>
    </row>
    <row r="13" spans="1:20" ht="14.1" customHeight="1" x14ac:dyDescent="0.3">
      <c r="A13" s="577" t="s">
        <v>285</v>
      </c>
      <c r="B13" s="578"/>
      <c r="C13" s="578"/>
      <c r="D13" s="578"/>
      <c r="E13" s="578"/>
      <c r="F13" s="578"/>
      <c r="G13" s="578"/>
      <c r="H13" s="578"/>
      <c r="I13" s="578"/>
      <c r="J13" s="579">
        <v>0</v>
      </c>
      <c r="K13" s="580"/>
      <c r="L13" s="581"/>
      <c r="M13" s="51"/>
      <c r="N13" s="744" t="s">
        <v>79</v>
      </c>
      <c r="O13" s="745"/>
      <c r="P13" s="746">
        <v>0.01</v>
      </c>
      <c r="Q13" s="746"/>
      <c r="R13" s="746"/>
      <c r="S13" s="746"/>
      <c r="T13" s="747"/>
    </row>
    <row r="14" spans="1:20" ht="14.1" customHeight="1" x14ac:dyDescent="0.3">
      <c r="A14" s="577" t="s">
        <v>286</v>
      </c>
      <c r="B14" s="578"/>
      <c r="C14" s="578"/>
      <c r="D14" s="578"/>
      <c r="E14" s="578"/>
      <c r="F14" s="578"/>
      <c r="G14" s="578"/>
      <c r="H14" s="578"/>
      <c r="I14" s="578"/>
      <c r="J14" s="582">
        <f>P13</f>
        <v>0.01</v>
      </c>
      <c r="K14" s="583"/>
      <c r="L14" s="584"/>
      <c r="M14" s="51"/>
      <c r="N14" s="748" t="s">
        <v>80</v>
      </c>
      <c r="O14" s="749"/>
      <c r="P14" s="750">
        <v>0</v>
      </c>
      <c r="Q14" s="750"/>
      <c r="R14" s="750"/>
      <c r="S14" s="750"/>
      <c r="T14" s="751"/>
    </row>
    <row r="15" spans="1:20" ht="14.1" customHeight="1" x14ac:dyDescent="0.3">
      <c r="A15" s="609" t="s">
        <v>288</v>
      </c>
      <c r="B15" s="610"/>
      <c r="C15" s="610"/>
      <c r="D15" s="610"/>
      <c r="E15" s="610"/>
      <c r="F15" s="610"/>
      <c r="G15" s="610"/>
      <c r="H15" s="610"/>
      <c r="I15" s="610"/>
      <c r="J15" s="611">
        <v>0</v>
      </c>
      <c r="K15" s="611"/>
      <c r="L15" s="612"/>
      <c r="M15" s="51"/>
      <c r="N15" s="748" t="s">
        <v>243</v>
      </c>
      <c r="O15" s="749"/>
      <c r="P15" s="750">
        <v>0</v>
      </c>
      <c r="Q15" s="750"/>
      <c r="R15" s="750"/>
      <c r="S15" s="750"/>
      <c r="T15" s="751"/>
    </row>
    <row r="16" spans="1:20" ht="14.1" customHeight="1" x14ac:dyDescent="0.3">
      <c r="A16" s="613" t="s">
        <v>289</v>
      </c>
      <c r="B16" s="614"/>
      <c r="C16" s="614"/>
      <c r="D16" s="614"/>
      <c r="E16" s="614"/>
      <c r="F16" s="614"/>
      <c r="G16" s="614"/>
      <c r="H16" s="614"/>
      <c r="I16" s="614"/>
      <c r="J16" s="615">
        <f>P14</f>
        <v>0</v>
      </c>
      <c r="K16" s="615"/>
      <c r="L16" s="616"/>
      <c r="M16" s="51"/>
      <c r="N16" s="748" t="s">
        <v>244</v>
      </c>
      <c r="O16" s="749"/>
      <c r="P16" s="750">
        <v>0</v>
      </c>
      <c r="Q16" s="750"/>
      <c r="R16" s="750"/>
      <c r="S16" s="750"/>
      <c r="T16" s="751"/>
    </row>
    <row r="17" spans="1:33" ht="17.100000000000001" customHeight="1" x14ac:dyDescent="0.3">
      <c r="A17" s="198" t="s">
        <v>28</v>
      </c>
      <c r="B17" s="198"/>
      <c r="C17" s="198"/>
      <c r="D17" s="198"/>
      <c r="E17" s="198"/>
      <c r="F17" s="198"/>
      <c r="G17" s="198"/>
      <c r="H17" s="198"/>
      <c r="I17" s="198"/>
      <c r="J17" s="203">
        <f>((J8*J6*J7)+(J10*J6*J9)+(J12*J6*J11)+(J14*J6*J13)+(J16*J6*J15))/12</f>
        <v>27988.987500000003</v>
      </c>
      <c r="K17" s="203"/>
      <c r="L17" s="203"/>
      <c r="M17" s="51"/>
      <c r="N17" s="51"/>
      <c r="O17" s="51"/>
      <c r="P17" s="58"/>
      <c r="Q17" s="51"/>
      <c r="R17" s="51"/>
      <c r="S17" s="51"/>
      <c r="T17" s="51"/>
    </row>
    <row r="18" spans="1:33" ht="18.2" customHeight="1" x14ac:dyDescent="0.3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</row>
    <row r="19" spans="1:33" ht="18" customHeight="1" x14ac:dyDescent="0.35">
      <c r="A19" s="716" t="s">
        <v>66</v>
      </c>
      <c r="B19" s="717"/>
      <c r="C19" s="717"/>
      <c r="D19" s="717"/>
      <c r="E19" s="717"/>
      <c r="F19" s="717"/>
      <c r="G19" s="717"/>
      <c r="H19" s="717"/>
      <c r="I19" s="717"/>
      <c r="J19" s="717"/>
      <c r="K19" s="717"/>
      <c r="L19" s="718"/>
      <c r="M19" s="51"/>
      <c r="N19" s="51"/>
      <c r="O19" s="51"/>
      <c r="P19" s="51"/>
      <c r="Q19" s="51"/>
      <c r="R19" s="51"/>
      <c r="S19" s="51"/>
      <c r="T19" s="51"/>
    </row>
    <row r="20" spans="1:33" ht="18" customHeight="1" x14ac:dyDescent="0.35">
      <c r="A20" s="226" t="s">
        <v>161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8"/>
      <c r="M20" s="51"/>
      <c r="N20" s="820" t="s">
        <v>51</v>
      </c>
      <c r="O20" s="821"/>
      <c r="P20" s="821"/>
      <c r="Q20" s="821"/>
      <c r="R20" s="821"/>
      <c r="S20" s="821"/>
      <c r="T20" s="822"/>
    </row>
    <row r="21" spans="1:33" ht="21.3" customHeight="1" x14ac:dyDescent="0.3">
      <c r="A21" s="686" t="s">
        <v>50</v>
      </c>
      <c r="B21" s="687"/>
      <c r="C21" s="687"/>
      <c r="D21" s="687"/>
      <c r="E21" s="687"/>
      <c r="F21" s="687"/>
      <c r="G21" s="687"/>
      <c r="H21" s="687"/>
      <c r="I21" s="687"/>
      <c r="J21" s="769">
        <v>0.12</v>
      </c>
      <c r="K21" s="769"/>
      <c r="L21" s="770"/>
      <c r="M21" s="51"/>
      <c r="N21" s="814" t="s">
        <v>428</v>
      </c>
      <c r="O21" s="815"/>
      <c r="P21" s="815"/>
      <c r="Q21" s="815"/>
      <c r="R21" s="815"/>
      <c r="S21" s="815"/>
      <c r="T21" s="816"/>
    </row>
    <row r="22" spans="1:33" ht="18" customHeight="1" x14ac:dyDescent="0.3">
      <c r="A22" s="577" t="s">
        <v>25</v>
      </c>
      <c r="B22" s="578"/>
      <c r="C22" s="578"/>
      <c r="D22" s="578"/>
      <c r="E22" s="578"/>
      <c r="F22" s="578"/>
      <c r="G22" s="578"/>
      <c r="H22" s="578"/>
      <c r="I22" s="578"/>
      <c r="J22" s="220">
        <f>'CUSTO VARIÁVEL'!J46</f>
        <v>758973</v>
      </c>
      <c r="K22" s="220"/>
      <c r="L22" s="752"/>
      <c r="M22" s="51"/>
      <c r="N22" s="817" t="s">
        <v>429</v>
      </c>
      <c r="O22" s="818"/>
      <c r="P22" s="818"/>
      <c r="Q22" s="818"/>
      <c r="R22" s="818"/>
      <c r="S22" s="818"/>
      <c r="T22" s="819"/>
    </row>
    <row r="23" spans="1:33" ht="18" customHeight="1" x14ac:dyDescent="0.3">
      <c r="A23" s="577" t="s">
        <v>159</v>
      </c>
      <c r="B23" s="578"/>
      <c r="C23" s="578"/>
      <c r="D23" s="578"/>
      <c r="E23" s="578"/>
      <c r="F23" s="578"/>
      <c r="G23" s="578"/>
      <c r="H23" s="578"/>
      <c r="I23" s="578"/>
      <c r="J23" s="611">
        <v>0</v>
      </c>
      <c r="K23" s="611"/>
      <c r="L23" s="612"/>
      <c r="M23" s="51"/>
      <c r="N23" s="545" t="s">
        <v>157</v>
      </c>
      <c r="O23" s="546"/>
      <c r="P23" s="545" t="s">
        <v>23</v>
      </c>
      <c r="Q23" s="617"/>
      <c r="R23" s="617"/>
      <c r="S23" s="617"/>
      <c r="T23" s="546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ht="18" customHeight="1" x14ac:dyDescent="0.3">
      <c r="A24" s="577" t="s">
        <v>162</v>
      </c>
      <c r="B24" s="578"/>
      <c r="C24" s="578"/>
      <c r="D24" s="578"/>
      <c r="E24" s="578"/>
      <c r="F24" s="578"/>
      <c r="G24" s="578"/>
      <c r="H24" s="578"/>
      <c r="I24" s="578"/>
      <c r="J24" s="753">
        <f>P25</f>
        <v>0.8</v>
      </c>
      <c r="K24" s="753"/>
      <c r="L24" s="754"/>
      <c r="M24" s="51"/>
      <c r="N24" s="771" t="s">
        <v>71</v>
      </c>
      <c r="O24" s="772"/>
      <c r="P24" s="773">
        <v>1</v>
      </c>
      <c r="Q24" s="774"/>
      <c r="R24" s="774"/>
      <c r="S24" s="774"/>
      <c r="T24" s="775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18" customHeight="1" x14ac:dyDescent="0.3">
      <c r="A25" s="577" t="s">
        <v>220</v>
      </c>
      <c r="B25" s="578"/>
      <c r="C25" s="578"/>
      <c r="D25" s="578"/>
      <c r="E25" s="578"/>
      <c r="F25" s="578"/>
      <c r="G25" s="578"/>
      <c r="H25" s="578"/>
      <c r="I25" s="578"/>
      <c r="J25" s="611">
        <v>0</v>
      </c>
      <c r="K25" s="611"/>
      <c r="L25" s="612"/>
      <c r="M25" s="51"/>
      <c r="N25" s="776" t="s">
        <v>72</v>
      </c>
      <c r="O25" s="777"/>
      <c r="P25" s="778">
        <v>0.8</v>
      </c>
      <c r="Q25" s="779"/>
      <c r="R25" s="779"/>
      <c r="S25" s="779"/>
      <c r="T25" s="780"/>
      <c r="U25" s="20"/>
      <c r="V25" s="20"/>
      <c r="W25" s="20"/>
      <c r="X25" s="43"/>
      <c r="Y25" s="20"/>
      <c r="Z25" s="20"/>
      <c r="AA25" s="20"/>
      <c r="AB25" s="20"/>
      <c r="AC25" s="20"/>
      <c r="AD25" s="20"/>
      <c r="AE25" s="20"/>
      <c r="AF25" s="20"/>
      <c r="AG25" s="20"/>
    </row>
    <row r="26" spans="1:33" ht="18" customHeight="1" x14ac:dyDescent="0.3">
      <c r="A26" s="577" t="s">
        <v>222</v>
      </c>
      <c r="B26" s="578"/>
      <c r="C26" s="578"/>
      <c r="D26" s="578"/>
      <c r="E26" s="578"/>
      <c r="F26" s="578"/>
      <c r="G26" s="578"/>
      <c r="H26" s="578"/>
      <c r="I26" s="578"/>
      <c r="J26" s="753">
        <f>P30</f>
        <v>0.17499999999999999</v>
      </c>
      <c r="K26" s="753"/>
      <c r="L26" s="754"/>
      <c r="M26" s="51"/>
      <c r="N26" s="776" t="s">
        <v>73</v>
      </c>
      <c r="O26" s="777"/>
      <c r="P26" s="778">
        <v>0.625</v>
      </c>
      <c r="Q26" s="779"/>
      <c r="R26" s="779"/>
      <c r="S26" s="779"/>
      <c r="T26" s="780"/>
      <c r="U26" s="20"/>
      <c r="V26" s="20"/>
      <c r="W26" s="20"/>
      <c r="X26" s="43"/>
      <c r="Y26" s="20"/>
      <c r="Z26" s="20"/>
      <c r="AA26" s="20"/>
      <c r="AB26" s="20"/>
      <c r="AC26" s="20"/>
      <c r="AD26" s="20"/>
      <c r="AE26" s="20"/>
      <c r="AF26" s="20"/>
      <c r="AG26" s="20"/>
    </row>
    <row r="27" spans="1:33" ht="18" customHeight="1" x14ac:dyDescent="0.3">
      <c r="A27" s="577" t="s">
        <v>185</v>
      </c>
      <c r="B27" s="578"/>
      <c r="C27" s="578"/>
      <c r="D27" s="578"/>
      <c r="E27" s="578"/>
      <c r="F27" s="578"/>
      <c r="G27" s="578"/>
      <c r="H27" s="578"/>
      <c r="I27" s="578"/>
      <c r="J27" s="755">
        <v>18</v>
      </c>
      <c r="K27" s="755"/>
      <c r="L27" s="756"/>
      <c r="M27" s="51"/>
      <c r="N27" s="776" t="s">
        <v>74</v>
      </c>
      <c r="O27" s="777"/>
      <c r="P27" s="778">
        <v>0.47499999999999998</v>
      </c>
      <c r="Q27" s="779"/>
      <c r="R27" s="779"/>
      <c r="S27" s="779"/>
      <c r="T27" s="78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</row>
    <row r="28" spans="1:33" ht="18" customHeight="1" x14ac:dyDescent="0.3">
      <c r="A28" s="577" t="s">
        <v>187</v>
      </c>
      <c r="B28" s="578"/>
      <c r="C28" s="578"/>
      <c r="D28" s="578"/>
      <c r="E28" s="578"/>
      <c r="F28" s="578"/>
      <c r="G28" s="578"/>
      <c r="H28" s="578"/>
      <c r="I28" s="578"/>
      <c r="J28" s="753">
        <f>P31</f>
        <v>0.12</v>
      </c>
      <c r="K28" s="753"/>
      <c r="L28" s="754"/>
      <c r="M28" s="51"/>
      <c r="N28" s="776" t="s">
        <v>75</v>
      </c>
      <c r="O28" s="777"/>
      <c r="P28" s="778">
        <v>0.35</v>
      </c>
      <c r="Q28" s="779"/>
      <c r="R28" s="779"/>
      <c r="S28" s="779"/>
      <c r="T28" s="78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</row>
    <row r="29" spans="1:33" ht="18" customHeight="1" x14ac:dyDescent="0.3">
      <c r="A29" s="577" t="s">
        <v>285</v>
      </c>
      <c r="B29" s="578"/>
      <c r="C29" s="578"/>
      <c r="D29" s="578"/>
      <c r="E29" s="578"/>
      <c r="F29" s="578"/>
      <c r="G29" s="578"/>
      <c r="H29" s="578"/>
      <c r="I29" s="578"/>
      <c r="J29" s="611">
        <v>0</v>
      </c>
      <c r="K29" s="611"/>
      <c r="L29" s="612"/>
      <c r="M29" s="51"/>
      <c r="N29" s="776" t="s">
        <v>76</v>
      </c>
      <c r="O29" s="777"/>
      <c r="P29" s="778">
        <v>0.25</v>
      </c>
      <c r="Q29" s="779"/>
      <c r="R29" s="779"/>
      <c r="S29" s="779"/>
      <c r="T29" s="78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1:33" ht="20.05" customHeight="1" x14ac:dyDescent="0.3">
      <c r="A30" s="577" t="s">
        <v>287</v>
      </c>
      <c r="B30" s="578"/>
      <c r="C30" s="578"/>
      <c r="D30" s="578"/>
      <c r="E30" s="578"/>
      <c r="F30" s="578"/>
      <c r="G30" s="578"/>
      <c r="H30" s="578"/>
      <c r="I30" s="578"/>
      <c r="J30" s="753">
        <v>0.1</v>
      </c>
      <c r="K30" s="753"/>
      <c r="L30" s="754"/>
      <c r="M30" s="51"/>
      <c r="N30" s="776" t="s">
        <v>77</v>
      </c>
      <c r="O30" s="777"/>
      <c r="P30" s="778">
        <v>0.17499999999999999</v>
      </c>
      <c r="Q30" s="779"/>
      <c r="R30" s="779"/>
      <c r="S30" s="779"/>
      <c r="T30" s="78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</row>
    <row r="31" spans="1:33" ht="20.05" customHeight="1" x14ac:dyDescent="0.3">
      <c r="A31" s="609" t="s">
        <v>288</v>
      </c>
      <c r="B31" s="610"/>
      <c r="C31" s="610"/>
      <c r="D31" s="610"/>
      <c r="E31" s="610"/>
      <c r="F31" s="610"/>
      <c r="G31" s="610"/>
      <c r="H31" s="610"/>
      <c r="I31" s="610"/>
      <c r="J31" s="611">
        <v>0</v>
      </c>
      <c r="K31" s="611"/>
      <c r="L31" s="612"/>
      <c r="M31" s="51"/>
      <c r="N31" s="776" t="s">
        <v>78</v>
      </c>
      <c r="O31" s="777"/>
      <c r="P31" s="778">
        <v>0.12</v>
      </c>
      <c r="Q31" s="779"/>
      <c r="R31" s="779"/>
      <c r="S31" s="779"/>
      <c r="T31" s="78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</row>
    <row r="32" spans="1:33" ht="20.05" customHeight="1" x14ac:dyDescent="0.3">
      <c r="A32" s="613" t="s">
        <v>290</v>
      </c>
      <c r="B32" s="614"/>
      <c r="C32" s="614"/>
      <c r="D32" s="614"/>
      <c r="E32" s="614"/>
      <c r="F32" s="614"/>
      <c r="G32" s="614"/>
      <c r="H32" s="614"/>
      <c r="I32" s="614"/>
      <c r="J32" s="753">
        <f>P33</f>
        <v>0</v>
      </c>
      <c r="K32" s="753"/>
      <c r="L32" s="754"/>
      <c r="M32" s="51"/>
      <c r="N32" s="776" t="s">
        <v>79</v>
      </c>
      <c r="O32" s="777"/>
      <c r="P32" s="778">
        <v>0.1</v>
      </c>
      <c r="Q32" s="779"/>
      <c r="R32" s="779"/>
      <c r="S32" s="779"/>
      <c r="T32" s="78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</row>
    <row r="33" spans="1:33" ht="18" customHeight="1" x14ac:dyDescent="0.3">
      <c r="A33" s="198" t="s">
        <v>47</v>
      </c>
      <c r="B33" s="198"/>
      <c r="C33" s="198"/>
      <c r="D33" s="198"/>
      <c r="E33" s="198"/>
      <c r="F33" s="198"/>
      <c r="G33" s="198"/>
      <c r="H33" s="198"/>
      <c r="I33" s="198"/>
      <c r="J33" s="203">
        <f>((J21*J22*J23*J24)+(J21*J22*J25*J26)+(J21*J22*J27*J28)+(J21*J22*J29*J30)+(J21*J22*J31*J32))/12</f>
        <v>16393.816799999997</v>
      </c>
      <c r="K33" s="203"/>
      <c r="L33" s="203"/>
      <c r="M33" s="51"/>
      <c r="N33" s="748" t="s">
        <v>430</v>
      </c>
      <c r="O33" s="749"/>
      <c r="P33" s="750">
        <v>0</v>
      </c>
      <c r="Q33" s="750"/>
      <c r="R33" s="750"/>
      <c r="S33" s="750"/>
      <c r="T33" s="751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</row>
    <row r="34" spans="1:33" ht="17.399999999999999" customHeight="1" x14ac:dyDescent="0.3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9"/>
      <c r="M34" s="59"/>
      <c r="N34" s="59"/>
      <c r="O34" s="59"/>
      <c r="P34" s="59"/>
      <c r="Q34" s="59"/>
      <c r="R34" s="59"/>
      <c r="S34" s="59"/>
      <c r="T34" s="59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</row>
    <row r="35" spans="1:33" ht="17.399999999999999" hidden="1" customHeight="1" x14ac:dyDescent="0.3">
      <c r="N35" s="44"/>
      <c r="O35" s="44"/>
      <c r="P35" s="45"/>
      <c r="Q35" s="45"/>
      <c r="R35" s="45"/>
      <c r="S35" s="45"/>
      <c r="T35" s="45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1:33" ht="34" hidden="1" customHeight="1" x14ac:dyDescent="0.3">
      <c r="A36" s="618" t="s">
        <v>27</v>
      </c>
      <c r="B36" s="619"/>
      <c r="C36" s="619"/>
      <c r="D36" s="619"/>
      <c r="E36" s="619"/>
      <c r="F36" s="619"/>
      <c r="G36" s="619"/>
      <c r="H36" s="619"/>
      <c r="I36" s="619"/>
      <c r="J36" s="619"/>
      <c r="K36" s="619"/>
      <c r="L36" s="620"/>
    </row>
    <row r="37" spans="1:33" ht="14.1" hidden="1" customHeight="1" x14ac:dyDescent="0.3">
      <c r="A37" s="630" t="s">
        <v>30</v>
      </c>
      <c r="B37" s="631"/>
      <c r="C37" s="631"/>
      <c r="D37" s="631"/>
      <c r="E37" s="631"/>
      <c r="F37" s="631"/>
      <c r="G37" s="631"/>
      <c r="H37" s="631"/>
      <c r="I37" s="632"/>
      <c r="J37" s="633">
        <v>0</v>
      </c>
      <c r="K37" s="634"/>
      <c r="L37" s="635"/>
    </row>
    <row r="38" spans="1:33" ht="14.1" hidden="1" customHeight="1" x14ac:dyDescent="0.3">
      <c r="A38" s="587" t="s">
        <v>29</v>
      </c>
      <c r="B38" s="588"/>
      <c r="C38" s="588"/>
      <c r="D38" s="588"/>
      <c r="E38" s="588"/>
      <c r="F38" s="588"/>
      <c r="G38" s="588"/>
      <c r="H38" s="588"/>
      <c r="I38" s="589"/>
      <c r="J38" s="595">
        <v>40</v>
      </c>
      <c r="K38" s="596"/>
      <c r="L38" s="597"/>
    </row>
    <row r="39" spans="1:33" ht="25.2" hidden="1" customHeight="1" x14ac:dyDescent="0.3">
      <c r="A39" s="621" t="s">
        <v>31</v>
      </c>
      <c r="B39" s="622"/>
      <c r="C39" s="622"/>
      <c r="D39" s="622"/>
      <c r="E39" s="622"/>
      <c r="F39" s="622"/>
      <c r="G39" s="622"/>
      <c r="H39" s="622"/>
      <c r="I39" s="623"/>
      <c r="J39" s="624">
        <v>0</v>
      </c>
      <c r="K39" s="625"/>
      <c r="L39" s="626"/>
    </row>
    <row r="40" spans="1:33" ht="25.2" hidden="1" customHeight="1" x14ac:dyDescent="0.3">
      <c r="A40" s="621" t="s">
        <v>33</v>
      </c>
      <c r="B40" s="622"/>
      <c r="C40" s="622"/>
      <c r="D40" s="622"/>
      <c r="E40" s="622"/>
      <c r="F40" s="622"/>
      <c r="G40" s="622"/>
      <c r="H40" s="622"/>
      <c r="I40" s="623"/>
      <c r="J40" s="627">
        <v>10</v>
      </c>
      <c r="K40" s="628"/>
      <c r="L40" s="629"/>
    </row>
    <row r="41" spans="1:33" ht="14.1" hidden="1" customHeight="1" x14ac:dyDescent="0.3">
      <c r="A41" s="587" t="s">
        <v>13</v>
      </c>
      <c r="B41" s="588"/>
      <c r="C41" s="588"/>
      <c r="D41" s="588"/>
      <c r="E41" s="588"/>
      <c r="F41" s="588"/>
      <c r="G41" s="588"/>
      <c r="H41" s="588"/>
      <c r="I41" s="589"/>
      <c r="J41" s="595">
        <v>18</v>
      </c>
      <c r="K41" s="596"/>
      <c r="L41" s="597"/>
    </row>
    <row r="42" spans="1:33" ht="14.1" hidden="1" customHeight="1" x14ac:dyDescent="0.3">
      <c r="A42" s="765" t="s">
        <v>25</v>
      </c>
      <c r="B42" s="766"/>
      <c r="C42" s="766"/>
      <c r="D42" s="766"/>
      <c r="E42" s="766"/>
      <c r="F42" s="766"/>
      <c r="G42" s="766"/>
      <c r="H42" s="766"/>
      <c r="I42" s="766"/>
      <c r="J42" s="636">
        <f>'CUSTO VARIÁVEL'!J46</f>
        <v>758973</v>
      </c>
      <c r="K42" s="637"/>
      <c r="L42" s="638"/>
    </row>
    <row r="43" spans="1:33" ht="17.100000000000001" hidden="1" customHeight="1" x14ac:dyDescent="0.3">
      <c r="A43" s="585" t="s">
        <v>28</v>
      </c>
      <c r="B43" s="585"/>
      <c r="C43" s="585"/>
      <c r="D43" s="585"/>
      <c r="E43" s="585"/>
      <c r="F43" s="585"/>
      <c r="G43" s="585"/>
      <c r="H43" s="585"/>
      <c r="I43" s="585"/>
      <c r="J43" s="586">
        <f>((J37*1/J38+J39*1/J40)*J41*J42)/12</f>
        <v>0</v>
      </c>
      <c r="K43" s="586"/>
      <c r="L43" s="586"/>
    </row>
    <row r="44" spans="1:33" ht="2.0499999999999998" hidden="1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5"/>
      <c r="K44" s="5"/>
      <c r="L44" s="5"/>
    </row>
    <row r="45" spans="1:33" ht="34" hidden="1" customHeight="1" x14ac:dyDescent="0.3">
      <c r="A45" s="683" t="s">
        <v>32</v>
      </c>
      <c r="B45" s="684"/>
      <c r="C45" s="684"/>
      <c r="D45" s="684"/>
      <c r="E45" s="684"/>
      <c r="F45" s="684"/>
      <c r="G45" s="684"/>
      <c r="H45" s="684"/>
      <c r="I45" s="684"/>
      <c r="J45" s="684"/>
      <c r="K45" s="684"/>
      <c r="L45" s="685"/>
    </row>
    <row r="46" spans="1:33" ht="39.950000000000003" hidden="1" customHeight="1" x14ac:dyDescent="0.3">
      <c r="A46" s="683" t="s">
        <v>110</v>
      </c>
      <c r="B46" s="684"/>
      <c r="C46" s="684"/>
      <c r="D46" s="684"/>
      <c r="E46" s="684"/>
      <c r="F46" s="684"/>
      <c r="G46" s="684"/>
      <c r="H46" s="684"/>
      <c r="I46" s="684"/>
      <c r="J46" s="684"/>
      <c r="K46" s="684"/>
      <c r="L46" s="685"/>
    </row>
    <row r="47" spans="1:33" ht="2.0499999999999998" hidden="1" customHeight="1" x14ac:dyDescent="0.3"/>
    <row r="48" spans="1:33" ht="2.0499999999999998" hidden="1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5"/>
      <c r="K48" s="5"/>
      <c r="L48" s="5"/>
    </row>
    <row r="49" spans="1:12" ht="2.0499999999999998" hidden="1" customHeight="1" x14ac:dyDescent="0.3"/>
    <row r="50" spans="1:12" ht="17.100000000000001" hidden="1" customHeight="1" x14ac:dyDescent="0.3">
      <c r="A50" s="618" t="s">
        <v>35</v>
      </c>
      <c r="B50" s="619"/>
      <c r="C50" s="619"/>
      <c r="D50" s="619"/>
      <c r="E50" s="619"/>
      <c r="F50" s="619"/>
      <c r="G50" s="619"/>
      <c r="H50" s="619"/>
      <c r="I50" s="619"/>
      <c r="J50" s="619"/>
      <c r="K50" s="619"/>
      <c r="L50" s="620"/>
    </row>
    <row r="51" spans="1:12" ht="17.100000000000001" hidden="1" customHeight="1" x14ac:dyDescent="0.3">
      <c r="A51" s="725" t="s">
        <v>42</v>
      </c>
      <c r="B51" s="726"/>
      <c r="C51" s="726"/>
      <c r="D51" s="726"/>
      <c r="E51" s="726"/>
      <c r="F51" s="726"/>
      <c r="G51" s="726"/>
      <c r="H51" s="726"/>
      <c r="I51" s="726"/>
      <c r="J51" s="726"/>
      <c r="K51" s="726"/>
      <c r="L51" s="727"/>
    </row>
    <row r="52" spans="1:12" ht="14.1" hidden="1" customHeight="1" x14ac:dyDescent="0.3">
      <c r="A52" s="760" t="s">
        <v>36</v>
      </c>
      <c r="B52" s="761"/>
      <c r="C52" s="761"/>
      <c r="D52" s="761"/>
      <c r="E52" s="761"/>
      <c r="F52" s="761"/>
      <c r="G52" s="761"/>
      <c r="H52" s="761"/>
      <c r="I52" s="762"/>
      <c r="J52" s="763">
        <v>0</v>
      </c>
      <c r="K52" s="763"/>
      <c r="L52" s="764"/>
    </row>
    <row r="53" spans="1:12" ht="14.1" hidden="1" customHeight="1" x14ac:dyDescent="0.3">
      <c r="A53" s="621" t="s">
        <v>37</v>
      </c>
      <c r="B53" s="622"/>
      <c r="C53" s="622"/>
      <c r="D53" s="622"/>
      <c r="E53" s="622"/>
      <c r="F53" s="622"/>
      <c r="G53" s="622"/>
      <c r="H53" s="622"/>
      <c r="I53" s="623"/>
      <c r="J53" s="590">
        <v>0</v>
      </c>
      <c r="K53" s="591"/>
      <c r="L53" s="592"/>
    </row>
    <row r="54" spans="1:12" ht="14.1" hidden="1" customHeight="1" x14ac:dyDescent="0.3">
      <c r="A54" s="621" t="s">
        <v>39</v>
      </c>
      <c r="B54" s="622"/>
      <c r="C54" s="622"/>
      <c r="D54" s="622"/>
      <c r="E54" s="622"/>
      <c r="F54" s="622"/>
      <c r="G54" s="622"/>
      <c r="H54" s="622"/>
      <c r="I54" s="623"/>
      <c r="J54" s="595">
        <v>15</v>
      </c>
      <c r="K54" s="596"/>
      <c r="L54" s="597"/>
    </row>
    <row r="55" spans="1:12" ht="14.1" hidden="1" customHeight="1" x14ac:dyDescent="0.3">
      <c r="A55" s="593" t="s">
        <v>38</v>
      </c>
      <c r="B55" s="594"/>
      <c r="C55" s="594"/>
      <c r="D55" s="594"/>
      <c r="E55" s="594"/>
      <c r="F55" s="594"/>
      <c r="G55" s="594"/>
      <c r="H55" s="594"/>
      <c r="I55" s="594"/>
      <c r="J55" s="731">
        <v>0.01</v>
      </c>
      <c r="K55" s="731"/>
      <c r="L55" s="732"/>
    </row>
    <row r="56" spans="1:12" ht="14.1" hidden="1" customHeight="1" x14ac:dyDescent="0.3">
      <c r="A56" s="728" t="s">
        <v>40</v>
      </c>
      <c r="B56" s="729"/>
      <c r="C56" s="729"/>
      <c r="D56" s="729"/>
      <c r="E56" s="729"/>
      <c r="F56" s="729"/>
      <c r="G56" s="729"/>
      <c r="H56" s="729"/>
      <c r="I56" s="730"/>
      <c r="J56" s="757">
        <f>(J52*J53*1/J54*(1-J55))/12</f>
        <v>0</v>
      </c>
      <c r="K56" s="758"/>
      <c r="L56" s="759"/>
    </row>
    <row r="57" spans="1:12" ht="17.100000000000001" hidden="1" customHeight="1" x14ac:dyDescent="0.3">
      <c r="A57" s="722" t="s">
        <v>43</v>
      </c>
      <c r="B57" s="723"/>
      <c r="C57" s="723"/>
      <c r="D57" s="723"/>
      <c r="E57" s="723"/>
      <c r="F57" s="723"/>
      <c r="G57" s="723"/>
      <c r="H57" s="723"/>
      <c r="I57" s="723"/>
      <c r="J57" s="723"/>
      <c r="K57" s="723"/>
      <c r="L57" s="724"/>
    </row>
    <row r="58" spans="1:12" ht="14.1" hidden="1" customHeight="1" x14ac:dyDescent="0.3">
      <c r="A58" s="601" t="s">
        <v>36</v>
      </c>
      <c r="B58" s="602"/>
      <c r="C58" s="602"/>
      <c r="D58" s="602"/>
      <c r="E58" s="602"/>
      <c r="F58" s="602"/>
      <c r="G58" s="602"/>
      <c r="H58" s="602"/>
      <c r="I58" s="603"/>
      <c r="J58" s="719">
        <v>0</v>
      </c>
      <c r="K58" s="720"/>
      <c r="L58" s="721"/>
    </row>
    <row r="59" spans="1:12" ht="14.1" hidden="1" customHeight="1" x14ac:dyDescent="0.3">
      <c r="A59" s="587" t="s">
        <v>37</v>
      </c>
      <c r="B59" s="588"/>
      <c r="C59" s="588"/>
      <c r="D59" s="588"/>
      <c r="E59" s="588"/>
      <c r="F59" s="588"/>
      <c r="G59" s="588"/>
      <c r="H59" s="588"/>
      <c r="I59" s="589"/>
      <c r="J59" s="590">
        <v>0</v>
      </c>
      <c r="K59" s="591"/>
      <c r="L59" s="592"/>
    </row>
    <row r="60" spans="1:12" ht="14.1" hidden="1" customHeight="1" x14ac:dyDescent="0.3">
      <c r="A60" s="587" t="s">
        <v>39</v>
      </c>
      <c r="B60" s="588"/>
      <c r="C60" s="588"/>
      <c r="D60" s="588"/>
      <c r="E60" s="588"/>
      <c r="F60" s="588"/>
      <c r="G60" s="588"/>
      <c r="H60" s="588"/>
      <c r="I60" s="589"/>
      <c r="J60" s="595">
        <v>5</v>
      </c>
      <c r="K60" s="596"/>
      <c r="L60" s="597"/>
    </row>
    <row r="61" spans="1:12" ht="14.1" hidden="1" customHeight="1" x14ac:dyDescent="0.3">
      <c r="A61" s="593" t="s">
        <v>38</v>
      </c>
      <c r="B61" s="594"/>
      <c r="C61" s="594"/>
      <c r="D61" s="594"/>
      <c r="E61" s="594"/>
      <c r="F61" s="594"/>
      <c r="G61" s="594"/>
      <c r="H61" s="594"/>
      <c r="I61" s="594"/>
      <c r="J61" s="731">
        <v>0.02</v>
      </c>
      <c r="K61" s="731"/>
      <c r="L61" s="732"/>
    </row>
    <row r="62" spans="1:12" ht="14.1" hidden="1" customHeight="1" x14ac:dyDescent="0.3">
      <c r="A62" s="728" t="s">
        <v>41</v>
      </c>
      <c r="B62" s="729"/>
      <c r="C62" s="729"/>
      <c r="D62" s="729"/>
      <c r="E62" s="729"/>
      <c r="F62" s="729"/>
      <c r="G62" s="729"/>
      <c r="H62" s="729"/>
      <c r="I62" s="730"/>
      <c r="J62" s="636">
        <f>(J58*J59*1/J60*(1-J61))/12</f>
        <v>0</v>
      </c>
      <c r="K62" s="637"/>
      <c r="L62" s="638"/>
    </row>
    <row r="63" spans="1:12" ht="17.100000000000001" hidden="1" customHeight="1" x14ac:dyDescent="0.3">
      <c r="A63" s="585" t="s">
        <v>28</v>
      </c>
      <c r="B63" s="585"/>
      <c r="C63" s="585"/>
      <c r="D63" s="585"/>
      <c r="E63" s="585"/>
      <c r="F63" s="585"/>
      <c r="G63" s="585"/>
      <c r="H63" s="585"/>
      <c r="I63" s="585"/>
      <c r="J63" s="586">
        <f>J56+J62</f>
        <v>0</v>
      </c>
      <c r="K63" s="586"/>
      <c r="L63" s="586"/>
    </row>
    <row r="64" spans="1:12" ht="2.0499999999999998" hidden="1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5"/>
      <c r="K64" s="5"/>
      <c r="L64" s="5"/>
    </row>
    <row r="65" spans="1:24" ht="17.100000000000001" hidden="1" customHeight="1" x14ac:dyDescent="0.3">
      <c r="A65" s="683" t="s">
        <v>295</v>
      </c>
      <c r="B65" s="684"/>
      <c r="C65" s="684"/>
      <c r="D65" s="684"/>
      <c r="E65" s="684"/>
      <c r="F65" s="684"/>
      <c r="G65" s="684"/>
      <c r="H65" s="684"/>
      <c r="I65" s="684"/>
      <c r="J65" s="684"/>
      <c r="K65" s="684"/>
      <c r="L65" s="685"/>
    </row>
    <row r="66" spans="1:24" ht="17.100000000000001" hidden="1" customHeight="1" x14ac:dyDescent="0.3">
      <c r="A66" s="683" t="s">
        <v>296</v>
      </c>
      <c r="B66" s="684"/>
      <c r="C66" s="684"/>
      <c r="D66" s="684"/>
      <c r="E66" s="684"/>
      <c r="F66" s="684"/>
      <c r="G66" s="684"/>
      <c r="H66" s="684"/>
      <c r="I66" s="684"/>
      <c r="J66" s="684"/>
      <c r="K66" s="684"/>
      <c r="L66" s="685"/>
    </row>
    <row r="67" spans="1:24" ht="2.0499999999999998" hidden="1" customHeight="1" x14ac:dyDescent="0.3"/>
    <row r="68" spans="1:24" ht="18" hidden="1" customHeight="1" x14ac:dyDescent="0.3">
      <c r="A68" s="618" t="s">
        <v>44</v>
      </c>
      <c r="B68" s="619"/>
      <c r="C68" s="619"/>
      <c r="D68" s="619"/>
      <c r="E68" s="619"/>
      <c r="F68" s="619"/>
      <c r="G68" s="619"/>
      <c r="H68" s="619"/>
      <c r="I68" s="619"/>
      <c r="J68" s="619"/>
      <c r="K68" s="619"/>
      <c r="L68" s="620"/>
    </row>
    <row r="69" spans="1:24" ht="17.100000000000001" hidden="1" customHeight="1" x14ac:dyDescent="0.3">
      <c r="A69" s="760" t="s">
        <v>45</v>
      </c>
      <c r="B69" s="761"/>
      <c r="C69" s="761"/>
      <c r="D69" s="761"/>
      <c r="E69" s="761"/>
      <c r="F69" s="761"/>
      <c r="G69" s="761"/>
      <c r="H69" s="761"/>
      <c r="I69" s="762"/>
      <c r="J69" s="767">
        <v>0</v>
      </c>
      <c r="K69" s="767"/>
      <c r="L69" s="768"/>
    </row>
    <row r="70" spans="1:24" ht="17.100000000000001" hidden="1" customHeight="1" x14ac:dyDescent="0.3">
      <c r="A70" s="593" t="s">
        <v>46</v>
      </c>
      <c r="B70" s="594"/>
      <c r="C70" s="594"/>
      <c r="D70" s="594"/>
      <c r="E70" s="594"/>
      <c r="F70" s="594"/>
      <c r="G70" s="594"/>
      <c r="H70" s="594"/>
      <c r="I70" s="594"/>
      <c r="J70" s="639">
        <v>1</v>
      </c>
      <c r="K70" s="639"/>
      <c r="L70" s="640"/>
      <c r="N70" s="545" t="s">
        <v>176</v>
      </c>
      <c r="O70" s="617"/>
      <c r="P70" s="617"/>
      <c r="Q70" s="617"/>
      <c r="R70" s="617"/>
      <c r="S70" s="617"/>
      <c r="T70" s="617"/>
      <c r="U70" s="617"/>
      <c r="V70" s="617"/>
      <c r="W70" s="617"/>
      <c r="X70" s="546"/>
    </row>
    <row r="71" spans="1:24" ht="18" hidden="1" customHeight="1" x14ac:dyDescent="0.3">
      <c r="A71" s="585" t="s">
        <v>28</v>
      </c>
      <c r="B71" s="585"/>
      <c r="C71" s="585"/>
      <c r="D71" s="585"/>
      <c r="E71" s="585"/>
      <c r="F71" s="585"/>
      <c r="G71" s="585"/>
      <c r="H71" s="585"/>
      <c r="I71" s="585"/>
      <c r="J71" s="586">
        <v>0</v>
      </c>
      <c r="K71" s="586"/>
      <c r="L71" s="586"/>
    </row>
    <row r="72" spans="1:24" ht="16.899999999999999" hidden="1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5"/>
      <c r="K72" s="5"/>
      <c r="L72" s="5"/>
    </row>
    <row r="73" spans="1:24" ht="40.25" customHeight="1" x14ac:dyDescent="0.3">
      <c r="A73" s="654" t="s">
        <v>49</v>
      </c>
      <c r="B73" s="655"/>
      <c r="C73" s="655"/>
      <c r="D73" s="655"/>
      <c r="E73" s="655"/>
      <c r="F73" s="655"/>
      <c r="G73" s="655"/>
      <c r="H73" s="655"/>
      <c r="I73" s="655"/>
      <c r="J73" s="655"/>
      <c r="K73" s="655"/>
      <c r="L73" s="656"/>
    </row>
    <row r="74" spans="1:24" ht="34" customHeight="1" x14ac:dyDescent="0.3">
      <c r="A74" s="666" t="s">
        <v>52</v>
      </c>
      <c r="B74" s="666"/>
      <c r="C74" s="666"/>
      <c r="D74" s="666"/>
      <c r="E74" s="666"/>
      <c r="F74" s="666"/>
      <c r="G74" s="666"/>
      <c r="H74" s="666"/>
      <c r="I74" s="666"/>
      <c r="J74" s="788">
        <f>A82+E82+I82</f>
        <v>1.37E-2</v>
      </c>
      <c r="K74" s="788"/>
      <c r="L74" s="788"/>
    </row>
    <row r="75" spans="1:24" ht="17.100000000000001" customHeight="1" x14ac:dyDescent="0.3">
      <c r="A75" s="607" t="s">
        <v>48</v>
      </c>
      <c r="B75" s="607"/>
      <c r="C75" s="607"/>
      <c r="D75" s="607"/>
      <c r="E75" s="607"/>
      <c r="F75" s="607"/>
      <c r="G75" s="607"/>
      <c r="H75" s="607"/>
      <c r="I75" s="607"/>
      <c r="J75" s="608">
        <v>0.12</v>
      </c>
      <c r="K75" s="608"/>
      <c r="L75" s="608"/>
    </row>
    <row r="76" spans="1:24" ht="17.100000000000001" customHeight="1" x14ac:dyDescent="0.3">
      <c r="A76" s="609" t="s">
        <v>13</v>
      </c>
      <c r="B76" s="610"/>
      <c r="C76" s="610"/>
      <c r="D76" s="610"/>
      <c r="E76" s="610"/>
      <c r="F76" s="610"/>
      <c r="G76" s="610"/>
      <c r="H76" s="610"/>
      <c r="I76" s="610"/>
      <c r="J76" s="785">
        <v>18</v>
      </c>
      <c r="K76" s="786"/>
      <c r="L76" s="787"/>
    </row>
    <row r="77" spans="1:24" ht="17.100000000000001" customHeight="1" x14ac:dyDescent="0.3">
      <c r="A77" s="613" t="s">
        <v>25</v>
      </c>
      <c r="B77" s="614"/>
      <c r="C77" s="614"/>
      <c r="D77" s="614"/>
      <c r="E77" s="614"/>
      <c r="F77" s="614"/>
      <c r="G77" s="614"/>
      <c r="H77" s="614"/>
      <c r="I77" s="614"/>
      <c r="J77" s="223">
        <f>'CUSTO VARIÁVEL'!J46</f>
        <v>758973</v>
      </c>
      <c r="K77" s="224"/>
      <c r="L77" s="225"/>
    </row>
    <row r="78" spans="1:24" ht="18" customHeight="1" x14ac:dyDescent="0.3">
      <c r="A78" s="198" t="s">
        <v>47</v>
      </c>
      <c r="B78" s="198"/>
      <c r="C78" s="198"/>
      <c r="D78" s="198"/>
      <c r="E78" s="198"/>
      <c r="F78" s="198"/>
      <c r="G78" s="198"/>
      <c r="H78" s="198"/>
      <c r="I78" s="198"/>
      <c r="J78" s="203">
        <f>J74*J75*J76*J77/12</f>
        <v>1871.627418</v>
      </c>
      <c r="K78" s="203"/>
      <c r="L78" s="203"/>
    </row>
    <row r="79" spans="1:24" ht="2.0499999999999998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5"/>
      <c r="K79" s="5"/>
      <c r="L79" s="5"/>
    </row>
    <row r="80" spans="1:24" ht="18" customHeight="1" x14ac:dyDescent="0.3">
      <c r="A80" s="789" t="s">
        <v>155</v>
      </c>
      <c r="B80" s="789"/>
      <c r="C80" s="789"/>
      <c r="D80" s="789"/>
      <c r="E80" s="789"/>
      <c r="F80" s="789"/>
      <c r="G80" s="789"/>
      <c r="H80" s="789"/>
      <c r="I80" s="789"/>
      <c r="J80" s="789"/>
      <c r="K80" s="789"/>
      <c r="L80" s="789"/>
    </row>
    <row r="81" spans="1:12" ht="39.950000000000003" customHeight="1" x14ac:dyDescent="0.3">
      <c r="A81" s="680" t="s">
        <v>54</v>
      </c>
      <c r="B81" s="680"/>
      <c r="C81" s="680"/>
      <c r="D81" s="680"/>
      <c r="E81" s="680" t="s">
        <v>53</v>
      </c>
      <c r="F81" s="680"/>
      <c r="G81" s="680"/>
      <c r="H81" s="680"/>
      <c r="I81" s="680" t="s">
        <v>55</v>
      </c>
      <c r="J81" s="680"/>
      <c r="K81" s="680"/>
      <c r="L81" s="680"/>
    </row>
    <row r="82" spans="1:12" ht="17.100000000000001" customHeight="1" x14ac:dyDescent="0.3">
      <c r="A82" s="681">
        <v>0</v>
      </c>
      <c r="B82" s="681"/>
      <c r="C82" s="681"/>
      <c r="D82" s="681"/>
      <c r="E82" s="681">
        <v>0</v>
      </c>
      <c r="F82" s="681"/>
      <c r="G82" s="681"/>
      <c r="H82" s="681"/>
      <c r="I82" s="682">
        <v>1.37E-2</v>
      </c>
      <c r="J82" s="682"/>
      <c r="K82" s="682"/>
      <c r="L82" s="682"/>
    </row>
    <row r="83" spans="1:12" ht="2.0499999999999998" customHeight="1" x14ac:dyDescent="0.3"/>
    <row r="84" spans="1:12" ht="18" customHeight="1" x14ac:dyDescent="0.3">
      <c r="A84" s="668" t="s">
        <v>56</v>
      </c>
      <c r="B84" s="669"/>
      <c r="C84" s="669"/>
      <c r="D84" s="669"/>
      <c r="E84" s="669"/>
      <c r="F84" s="669"/>
      <c r="G84" s="669"/>
      <c r="H84" s="669"/>
      <c r="I84" s="669"/>
      <c r="J84" s="669"/>
      <c r="K84" s="669"/>
      <c r="L84" s="670"/>
    </row>
    <row r="85" spans="1:12" ht="17.100000000000001" customHeight="1" x14ac:dyDescent="0.3">
      <c r="A85" s="607" t="s">
        <v>58</v>
      </c>
      <c r="B85" s="607"/>
      <c r="C85" s="607"/>
      <c r="D85" s="607"/>
      <c r="E85" s="607"/>
      <c r="F85" s="607"/>
      <c r="G85" s="607"/>
      <c r="H85" s="607"/>
      <c r="I85" s="607"/>
      <c r="J85" s="790">
        <v>1</v>
      </c>
      <c r="K85" s="790"/>
      <c r="L85" s="790"/>
    </row>
    <row r="86" spans="1:12" ht="17.100000000000001" customHeight="1" x14ac:dyDescent="0.3">
      <c r="A86" s="607" t="s">
        <v>48</v>
      </c>
      <c r="B86" s="607"/>
      <c r="C86" s="607"/>
      <c r="D86" s="607"/>
      <c r="E86" s="607"/>
      <c r="F86" s="607"/>
      <c r="G86" s="607"/>
      <c r="H86" s="607"/>
      <c r="I86" s="607"/>
      <c r="J86" s="608">
        <v>0.12</v>
      </c>
      <c r="K86" s="608"/>
      <c r="L86" s="608"/>
    </row>
    <row r="87" spans="1:12" ht="17.100000000000001" customHeight="1" x14ac:dyDescent="0.3">
      <c r="A87" s="609" t="s">
        <v>57</v>
      </c>
      <c r="B87" s="610"/>
      <c r="C87" s="610"/>
      <c r="D87" s="610"/>
      <c r="E87" s="610"/>
      <c r="F87" s="610"/>
      <c r="G87" s="610"/>
      <c r="H87" s="610"/>
      <c r="I87" s="610"/>
      <c r="J87" s="843">
        <f>'CUSTO VARIÁVEL'!J47</f>
        <v>102461.355</v>
      </c>
      <c r="K87" s="786"/>
      <c r="L87" s="787"/>
    </row>
    <row r="88" spans="1:12" ht="18" customHeight="1" x14ac:dyDescent="0.3">
      <c r="A88" s="198" t="s">
        <v>47</v>
      </c>
      <c r="B88" s="198"/>
      <c r="C88" s="198"/>
      <c r="D88" s="198"/>
      <c r="E88" s="198"/>
      <c r="F88" s="198"/>
      <c r="G88" s="198"/>
      <c r="H88" s="198"/>
      <c r="I88" s="198"/>
      <c r="J88" s="203">
        <f>J85*J86*J87/12</f>
        <v>1024.6135499999998</v>
      </c>
      <c r="K88" s="203"/>
      <c r="L88" s="203"/>
    </row>
    <row r="89" spans="1:12" ht="2.0499999999999998" customHeight="1" x14ac:dyDescent="0.3"/>
    <row r="90" spans="1:12" ht="20.05" hidden="1" customHeight="1" x14ac:dyDescent="0.3"/>
    <row r="91" spans="1:12" ht="18" hidden="1" customHeight="1" x14ac:dyDescent="0.3">
      <c r="A91" s="618" t="s">
        <v>216</v>
      </c>
      <c r="B91" s="619"/>
      <c r="C91" s="619"/>
      <c r="D91" s="619"/>
      <c r="E91" s="619"/>
      <c r="F91" s="619"/>
      <c r="G91" s="619"/>
      <c r="H91" s="619"/>
      <c r="I91" s="619"/>
      <c r="J91" s="619"/>
      <c r="K91" s="619"/>
      <c r="L91" s="620"/>
    </row>
    <row r="92" spans="1:12" ht="17.100000000000001" hidden="1" customHeight="1" x14ac:dyDescent="0.3">
      <c r="A92" s="760" t="s">
        <v>217</v>
      </c>
      <c r="B92" s="761"/>
      <c r="C92" s="761"/>
      <c r="D92" s="761"/>
      <c r="E92" s="761"/>
      <c r="F92" s="761"/>
      <c r="G92" s="761"/>
      <c r="H92" s="761"/>
      <c r="I92" s="762"/>
      <c r="J92" s="781">
        <v>0</v>
      </c>
      <c r="K92" s="781"/>
      <c r="L92" s="782"/>
    </row>
    <row r="93" spans="1:12" ht="17.100000000000001" hidden="1" customHeight="1" x14ac:dyDescent="0.3">
      <c r="A93" s="593" t="s">
        <v>304</v>
      </c>
      <c r="B93" s="594"/>
      <c r="C93" s="594"/>
      <c r="D93" s="594"/>
      <c r="E93" s="594"/>
      <c r="F93" s="594"/>
      <c r="G93" s="594"/>
      <c r="H93" s="594"/>
      <c r="I93" s="594"/>
      <c r="J93" s="783">
        <f>(PASSAGEIROS!U5+PASSAGEIROS!Q9+PASSAGEIROS!Q14+PASSAGEIROS!Q19+PASSAGEIROS!U24+PASSAGEIROS!Q29+PASSAGEIROS!Q34)/12</f>
        <v>260058.70000000004</v>
      </c>
      <c r="K93" s="783"/>
      <c r="L93" s="784"/>
    </row>
    <row r="94" spans="1:12" ht="18" hidden="1" customHeight="1" x14ac:dyDescent="0.3">
      <c r="A94" s="585" t="s">
        <v>47</v>
      </c>
      <c r="B94" s="585"/>
      <c r="C94" s="585"/>
      <c r="D94" s="585"/>
      <c r="E94" s="585"/>
      <c r="F94" s="585"/>
      <c r="G94" s="585"/>
      <c r="H94" s="585"/>
      <c r="I94" s="585"/>
      <c r="J94" s="586">
        <f>J92*J93</f>
        <v>0</v>
      </c>
      <c r="K94" s="586"/>
      <c r="L94" s="586"/>
    </row>
    <row r="95" spans="1:12" ht="2.0499999999999998" hidden="1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5"/>
      <c r="K95" s="5"/>
      <c r="L95" s="5"/>
    </row>
    <row r="96" spans="1:12" ht="34" hidden="1" customHeight="1" x14ac:dyDescent="0.3">
      <c r="A96" s="683" t="s">
        <v>436</v>
      </c>
      <c r="B96" s="684"/>
      <c r="C96" s="684"/>
      <c r="D96" s="684"/>
      <c r="E96" s="684"/>
      <c r="F96" s="684"/>
      <c r="G96" s="684"/>
      <c r="H96" s="684"/>
      <c r="I96" s="684"/>
      <c r="J96" s="684"/>
      <c r="K96" s="684"/>
      <c r="L96" s="685"/>
    </row>
    <row r="97" spans="1:12" ht="2.0499999999999998" customHeight="1" x14ac:dyDescent="0.3"/>
    <row r="98" spans="1:12" ht="18" hidden="1" customHeight="1" x14ac:dyDescent="0.3">
      <c r="A98" s="618" t="s">
        <v>59</v>
      </c>
      <c r="B98" s="619"/>
      <c r="C98" s="619"/>
      <c r="D98" s="619"/>
      <c r="E98" s="619"/>
      <c r="F98" s="619"/>
      <c r="G98" s="619"/>
      <c r="H98" s="619"/>
      <c r="I98" s="619"/>
      <c r="J98" s="619"/>
      <c r="K98" s="619"/>
      <c r="L98" s="620"/>
    </row>
    <row r="99" spans="1:12" ht="17.100000000000001" hidden="1" customHeight="1" x14ac:dyDescent="0.3">
      <c r="A99" s="601" t="s">
        <v>61</v>
      </c>
      <c r="B99" s="602"/>
      <c r="C99" s="602"/>
      <c r="D99" s="602"/>
      <c r="E99" s="602"/>
      <c r="F99" s="602"/>
      <c r="G99" s="602"/>
      <c r="H99" s="602"/>
      <c r="I99" s="603"/>
      <c r="J99" s="604">
        <v>0</v>
      </c>
      <c r="K99" s="605"/>
      <c r="L99" s="606"/>
    </row>
    <row r="100" spans="1:12" ht="17.100000000000001" hidden="1" customHeight="1" x14ac:dyDescent="0.3">
      <c r="A100" s="587" t="s">
        <v>48</v>
      </c>
      <c r="B100" s="588"/>
      <c r="C100" s="588"/>
      <c r="D100" s="588"/>
      <c r="E100" s="588"/>
      <c r="F100" s="588"/>
      <c r="G100" s="588"/>
      <c r="H100" s="588"/>
      <c r="I100" s="589"/>
      <c r="J100" s="590">
        <v>0.12</v>
      </c>
      <c r="K100" s="591"/>
      <c r="L100" s="592"/>
    </row>
    <row r="101" spans="1:12" ht="17.100000000000001" hidden="1" customHeight="1" x14ac:dyDescent="0.3">
      <c r="A101" s="587" t="s">
        <v>25</v>
      </c>
      <c r="B101" s="588"/>
      <c r="C101" s="588"/>
      <c r="D101" s="588"/>
      <c r="E101" s="588"/>
      <c r="F101" s="588"/>
      <c r="G101" s="588"/>
      <c r="H101" s="588"/>
      <c r="I101" s="589"/>
      <c r="J101" s="590">
        <v>760000</v>
      </c>
      <c r="K101" s="591"/>
      <c r="L101" s="592"/>
    </row>
    <row r="102" spans="1:12" ht="17.100000000000001" hidden="1" customHeight="1" x14ac:dyDescent="0.3">
      <c r="A102" s="593" t="s">
        <v>13</v>
      </c>
      <c r="B102" s="594"/>
      <c r="C102" s="594"/>
      <c r="D102" s="594"/>
      <c r="E102" s="594"/>
      <c r="F102" s="594"/>
      <c r="G102" s="594"/>
      <c r="H102" s="594"/>
      <c r="I102" s="594"/>
      <c r="J102" s="595">
        <f>'CUSTO VARIÁVEL'!J45</f>
        <v>18</v>
      </c>
      <c r="K102" s="596"/>
      <c r="L102" s="597"/>
    </row>
    <row r="103" spans="1:12" ht="17.55" hidden="1" x14ac:dyDescent="0.3">
      <c r="A103" s="585" t="s">
        <v>60</v>
      </c>
      <c r="B103" s="585"/>
      <c r="C103" s="585"/>
      <c r="D103" s="585"/>
      <c r="E103" s="585"/>
      <c r="F103" s="585"/>
      <c r="G103" s="585"/>
      <c r="H103" s="585"/>
      <c r="I103" s="585"/>
      <c r="J103" s="586">
        <f>J99*J100*J101*J102/12</f>
        <v>0</v>
      </c>
      <c r="K103" s="586"/>
      <c r="L103" s="586"/>
    </row>
    <row r="104" spans="1:12" ht="2.0499999999999998" hidden="1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5"/>
      <c r="K104" s="5"/>
      <c r="L104" s="5"/>
    </row>
    <row r="105" spans="1:12" ht="34" hidden="1" customHeight="1" x14ac:dyDescent="0.3">
      <c r="A105" s="683" t="s">
        <v>62</v>
      </c>
      <c r="B105" s="684"/>
      <c r="C105" s="684"/>
      <c r="D105" s="684"/>
      <c r="E105" s="684"/>
      <c r="F105" s="684"/>
      <c r="G105" s="684"/>
      <c r="H105" s="684"/>
      <c r="I105" s="684"/>
      <c r="J105" s="684"/>
      <c r="K105" s="684"/>
      <c r="L105" s="685"/>
    </row>
    <row r="106" spans="1:12" ht="2.0499999999999998" customHeight="1" x14ac:dyDescent="0.3"/>
    <row r="107" spans="1:12" ht="18" customHeight="1" x14ac:dyDescent="0.3">
      <c r="A107" s="598" t="s">
        <v>209</v>
      </c>
      <c r="B107" s="599"/>
      <c r="C107" s="599"/>
      <c r="D107" s="599"/>
      <c r="E107" s="599"/>
      <c r="F107" s="599"/>
      <c r="G107" s="599"/>
      <c r="H107" s="599"/>
      <c r="I107" s="599"/>
      <c r="J107" s="599"/>
      <c r="K107" s="599"/>
      <c r="L107" s="600"/>
    </row>
    <row r="108" spans="1:12" ht="18" customHeight="1" x14ac:dyDescent="0.3">
      <c r="A108" s="654" t="s">
        <v>177</v>
      </c>
      <c r="B108" s="655"/>
      <c r="C108" s="655"/>
      <c r="D108" s="655"/>
      <c r="E108" s="655"/>
      <c r="F108" s="655"/>
      <c r="G108" s="655"/>
      <c r="H108" s="655"/>
      <c r="I108" s="655"/>
      <c r="J108" s="655"/>
      <c r="K108" s="655"/>
      <c r="L108" s="656"/>
    </row>
    <row r="109" spans="1:12" ht="17.100000000000001" customHeight="1" x14ac:dyDescent="0.3">
      <c r="A109" s="838" t="s">
        <v>210</v>
      </c>
      <c r="B109" s="838"/>
      <c r="C109" s="838"/>
      <c r="D109" s="838"/>
      <c r="E109" s="838"/>
      <c r="F109" s="838"/>
      <c r="G109" s="838"/>
      <c r="H109" s="838"/>
      <c r="I109" s="838"/>
      <c r="J109" s="657">
        <v>20000</v>
      </c>
      <c r="K109" s="657"/>
      <c r="L109" s="657"/>
    </row>
    <row r="110" spans="1:12" ht="17.100000000000001" customHeight="1" x14ac:dyDescent="0.3">
      <c r="A110" s="834" t="s">
        <v>211</v>
      </c>
      <c r="B110" s="835"/>
      <c r="C110" s="835"/>
      <c r="D110" s="835"/>
      <c r="E110" s="835"/>
      <c r="F110" s="835"/>
      <c r="G110" s="835"/>
      <c r="H110" s="835"/>
      <c r="I110" s="835"/>
      <c r="J110" s="836">
        <v>0</v>
      </c>
      <c r="K110" s="836"/>
      <c r="L110" s="837"/>
    </row>
    <row r="111" spans="1:12" ht="17.100000000000001" hidden="1" customHeight="1" x14ac:dyDescent="0.3">
      <c r="A111" s="658" t="s">
        <v>212</v>
      </c>
      <c r="B111" s="659"/>
      <c r="C111" s="659"/>
      <c r="D111" s="659"/>
      <c r="E111" s="659"/>
      <c r="F111" s="659"/>
      <c r="G111" s="659"/>
      <c r="H111" s="659"/>
      <c r="I111" s="659"/>
      <c r="J111" s="659"/>
      <c r="K111" s="659"/>
      <c r="L111" s="660"/>
    </row>
    <row r="112" spans="1:12" ht="17.100000000000001" hidden="1" customHeight="1" x14ac:dyDescent="0.3">
      <c r="A112" s="839" t="s">
        <v>213</v>
      </c>
      <c r="B112" s="840"/>
      <c r="C112" s="840"/>
      <c r="D112" s="840"/>
      <c r="E112" s="840"/>
      <c r="F112" s="840"/>
      <c r="G112" s="840"/>
      <c r="H112" s="840"/>
      <c r="I112" s="840"/>
      <c r="J112" s="841">
        <v>0</v>
      </c>
      <c r="K112" s="841"/>
      <c r="L112" s="842"/>
    </row>
    <row r="113" spans="1:22" ht="17.100000000000001" hidden="1" customHeight="1" x14ac:dyDescent="0.3">
      <c r="A113" s="795" t="s">
        <v>214</v>
      </c>
      <c r="B113" s="796"/>
      <c r="C113" s="796"/>
      <c r="D113" s="796"/>
      <c r="E113" s="796"/>
      <c r="F113" s="796"/>
      <c r="G113" s="796"/>
      <c r="H113" s="796"/>
      <c r="I113" s="796"/>
      <c r="J113" s="797">
        <f>J112*12</f>
        <v>0</v>
      </c>
      <c r="K113" s="797"/>
      <c r="L113" s="798"/>
    </row>
    <row r="114" spans="1:22" ht="17.100000000000001" hidden="1" customHeight="1" x14ac:dyDescent="0.3">
      <c r="A114" s="658" t="s">
        <v>294</v>
      </c>
      <c r="B114" s="659"/>
      <c r="C114" s="659"/>
      <c r="D114" s="659"/>
      <c r="E114" s="659"/>
      <c r="F114" s="659"/>
      <c r="G114" s="659"/>
      <c r="H114" s="659"/>
      <c r="I114" s="659"/>
      <c r="J114" s="659"/>
      <c r="K114" s="659"/>
      <c r="L114" s="660"/>
    </row>
    <row r="115" spans="1:22" ht="17.100000000000001" hidden="1" customHeight="1" x14ac:dyDescent="0.3">
      <c r="A115" s="795" t="s">
        <v>214</v>
      </c>
      <c r="B115" s="796"/>
      <c r="C115" s="796"/>
      <c r="D115" s="796"/>
      <c r="E115" s="796"/>
      <c r="F115" s="796"/>
      <c r="G115" s="796"/>
      <c r="H115" s="796"/>
      <c r="I115" s="796"/>
      <c r="J115" s="797">
        <v>0</v>
      </c>
      <c r="K115" s="797"/>
      <c r="L115" s="798"/>
    </row>
    <row r="116" spans="1:22" ht="18" customHeight="1" x14ac:dyDescent="0.3">
      <c r="A116" s="799" t="s">
        <v>215</v>
      </c>
      <c r="B116" s="799"/>
      <c r="C116" s="799"/>
      <c r="D116" s="799"/>
      <c r="E116" s="799"/>
      <c r="F116" s="799"/>
      <c r="G116" s="799"/>
      <c r="H116" s="799"/>
      <c r="I116" s="799"/>
      <c r="J116" s="203">
        <f>J109+J110+J113+J115</f>
        <v>20000</v>
      </c>
      <c r="K116" s="203"/>
      <c r="L116" s="203"/>
    </row>
    <row r="117" spans="1:22" ht="17.55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5"/>
      <c r="K117" s="5"/>
      <c r="L117" s="5"/>
    </row>
    <row r="118" spans="1:22" ht="18" customHeight="1" x14ac:dyDescent="0.35">
      <c r="A118" s="813" t="s">
        <v>67</v>
      </c>
      <c r="B118" s="813"/>
      <c r="C118" s="813"/>
      <c r="D118" s="813"/>
      <c r="E118" s="813"/>
      <c r="F118" s="813"/>
      <c r="G118" s="813"/>
      <c r="H118" s="813"/>
      <c r="I118" s="813"/>
      <c r="J118" s="813"/>
      <c r="K118" s="813"/>
      <c r="L118" s="813"/>
    </row>
    <row r="119" spans="1:22" ht="18" customHeight="1" x14ac:dyDescent="0.3">
      <c r="A119" s="226" t="s">
        <v>63</v>
      </c>
      <c r="B119" s="227"/>
      <c r="C119" s="227"/>
      <c r="D119" s="227"/>
      <c r="E119" s="227"/>
      <c r="F119" s="227"/>
      <c r="G119" s="227"/>
      <c r="H119" s="227"/>
      <c r="I119" s="227"/>
      <c r="J119" s="227"/>
      <c r="K119" s="227"/>
      <c r="L119" s="228"/>
    </row>
    <row r="120" spans="1:22" ht="17.100000000000001" customHeight="1" x14ac:dyDescent="0.3">
      <c r="A120" s="210" t="s">
        <v>111</v>
      </c>
      <c r="B120" s="211"/>
      <c r="C120" s="211"/>
      <c r="D120" s="211"/>
      <c r="E120" s="211"/>
      <c r="F120" s="211"/>
      <c r="G120" s="211"/>
      <c r="H120" s="211"/>
      <c r="I120" s="211"/>
      <c r="J120" s="688">
        <f>SALÁRIOS!C9</f>
        <v>2530.1559999999999</v>
      </c>
      <c r="K120" s="688"/>
      <c r="L120" s="689"/>
      <c r="N120" s="823" t="s">
        <v>359</v>
      </c>
      <c r="O120" s="824"/>
      <c r="P120" s="824"/>
      <c r="Q120" s="824"/>
      <c r="R120" s="824"/>
      <c r="S120" s="824"/>
      <c r="T120" s="824"/>
      <c r="U120" s="824"/>
      <c r="V120" s="825"/>
    </row>
    <row r="121" spans="1:22" ht="17.100000000000001" customHeight="1" x14ac:dyDescent="0.3">
      <c r="A121" s="800" t="s">
        <v>82</v>
      </c>
      <c r="B121" s="801"/>
      <c r="C121" s="801"/>
      <c r="D121" s="801"/>
      <c r="E121" s="801"/>
      <c r="F121" s="801"/>
      <c r="G121" s="801"/>
      <c r="H121" s="801"/>
      <c r="I121" s="802"/>
      <c r="J121" s="803">
        <f>('FATOR DE UTILIZAÇÃO'!L38+'FATOR DE UTILIZAÇÃO'!P78)/100</f>
        <v>4.3071936071926727E-2</v>
      </c>
      <c r="K121" s="804"/>
      <c r="L121" s="805"/>
      <c r="N121" s="826" t="s">
        <v>360</v>
      </c>
      <c r="O121" s="827"/>
      <c r="P121" s="827"/>
      <c r="Q121" s="827"/>
      <c r="R121" s="827"/>
      <c r="S121" s="827"/>
      <c r="T121" s="827"/>
      <c r="U121" s="827"/>
      <c r="V121" s="828"/>
    </row>
    <row r="122" spans="1:22" ht="17.100000000000001" customHeight="1" x14ac:dyDescent="0.3">
      <c r="A122" s="800" t="s">
        <v>83</v>
      </c>
      <c r="B122" s="801"/>
      <c r="C122" s="801"/>
      <c r="D122" s="801"/>
      <c r="E122" s="801"/>
      <c r="F122" s="801"/>
      <c r="G122" s="801"/>
      <c r="H122" s="801"/>
      <c r="I122" s="802"/>
      <c r="J122" s="803">
        <v>0.51680000000000004</v>
      </c>
      <c r="K122" s="804"/>
      <c r="L122" s="805"/>
      <c r="N122" s="829" t="s">
        <v>361</v>
      </c>
      <c r="O122" s="830"/>
      <c r="P122" s="830"/>
      <c r="Q122" s="830"/>
      <c r="R122" s="830"/>
      <c r="S122" s="830"/>
      <c r="T122" s="830"/>
      <c r="U122" s="830"/>
      <c r="V122" s="831"/>
    </row>
    <row r="123" spans="1:22" ht="17.100000000000001" customHeight="1" x14ac:dyDescent="0.3">
      <c r="A123" s="800" t="s">
        <v>68</v>
      </c>
      <c r="B123" s="801"/>
      <c r="C123" s="801"/>
      <c r="D123" s="801"/>
      <c r="E123" s="801"/>
      <c r="F123" s="801"/>
      <c r="G123" s="801"/>
      <c r="H123" s="801"/>
      <c r="I123" s="802"/>
      <c r="J123" s="806">
        <v>500</v>
      </c>
      <c r="K123" s="807"/>
      <c r="L123" s="808"/>
      <c r="N123" s="832" t="s">
        <v>362</v>
      </c>
      <c r="O123" s="261"/>
      <c r="P123" s="261"/>
      <c r="Q123" s="261"/>
      <c r="R123" s="261"/>
      <c r="S123" s="261"/>
      <c r="T123" s="261"/>
      <c r="U123" s="261"/>
      <c r="V123" s="833"/>
    </row>
    <row r="124" spans="1:22" ht="17.100000000000001" customHeight="1" x14ac:dyDescent="0.3">
      <c r="A124" s="216" t="s">
        <v>69</v>
      </c>
      <c r="B124" s="217"/>
      <c r="C124" s="217"/>
      <c r="D124" s="217"/>
      <c r="E124" s="217"/>
      <c r="F124" s="217"/>
      <c r="G124" s="217"/>
      <c r="H124" s="217"/>
      <c r="I124" s="217"/>
      <c r="J124" s="695">
        <f>'FATOR DE UTILIZAÇÃO'!L35</f>
        <v>1.7905866302864939</v>
      </c>
      <c r="K124" s="695"/>
      <c r="L124" s="696"/>
      <c r="N124" s="832" t="s">
        <v>363</v>
      </c>
      <c r="O124" s="261"/>
      <c r="P124" s="261"/>
      <c r="Q124" s="261"/>
      <c r="R124" s="261"/>
      <c r="S124" s="261"/>
      <c r="T124" s="261"/>
      <c r="U124" s="261"/>
      <c r="V124" s="833"/>
    </row>
    <row r="125" spans="1:22" ht="17.100000000000001" customHeight="1" x14ac:dyDescent="0.3">
      <c r="A125" s="216" t="s">
        <v>70</v>
      </c>
      <c r="B125" s="217"/>
      <c r="C125" s="217"/>
      <c r="D125" s="217"/>
      <c r="E125" s="217"/>
      <c r="F125" s="217"/>
      <c r="G125" s="217"/>
      <c r="H125" s="217"/>
      <c r="I125" s="217"/>
      <c r="J125" s="697">
        <f>16*100/18</f>
        <v>88.888888888888886</v>
      </c>
      <c r="K125" s="697"/>
      <c r="L125" s="698"/>
      <c r="N125" s="791" t="s">
        <v>364</v>
      </c>
      <c r="O125" s="792"/>
      <c r="P125" s="792"/>
      <c r="Q125" s="792"/>
      <c r="R125" s="792"/>
      <c r="S125" s="792"/>
      <c r="T125" s="792"/>
      <c r="U125" s="792"/>
      <c r="V125" s="793"/>
    </row>
    <row r="126" spans="1:22" ht="17.100000000000001" customHeight="1" x14ac:dyDescent="0.3">
      <c r="A126" s="214" t="s">
        <v>13</v>
      </c>
      <c r="B126" s="215"/>
      <c r="C126" s="215"/>
      <c r="D126" s="215"/>
      <c r="E126" s="215"/>
      <c r="F126" s="215"/>
      <c r="G126" s="215"/>
      <c r="H126" s="215"/>
      <c r="I126" s="215"/>
      <c r="J126" s="699">
        <f>'CUSTO VARIÁVEL'!J45</f>
        <v>18</v>
      </c>
      <c r="K126" s="699"/>
      <c r="L126" s="700"/>
    </row>
    <row r="127" spans="1:22" ht="18" customHeight="1" x14ac:dyDescent="0.3">
      <c r="A127" s="198" t="s">
        <v>64</v>
      </c>
      <c r="B127" s="198"/>
      <c r="C127" s="198"/>
      <c r="D127" s="198"/>
      <c r="E127" s="198"/>
      <c r="F127" s="198"/>
      <c r="G127" s="198"/>
      <c r="H127" s="198"/>
      <c r="I127" s="198"/>
      <c r="J127" s="203">
        <f>(J120*J121*(1+J122)+J123*J124)*J125*J126/12</f>
        <v>141412.29784306412</v>
      </c>
      <c r="K127" s="203"/>
      <c r="L127" s="203"/>
    </row>
    <row r="128" spans="1:22" ht="2.0499999999999998" customHeight="1" x14ac:dyDescent="0.3">
      <c r="A128" s="60"/>
      <c r="B128" s="60"/>
      <c r="C128" s="60"/>
      <c r="D128" s="60"/>
      <c r="E128" s="60"/>
      <c r="F128" s="60"/>
      <c r="G128" s="60"/>
      <c r="H128" s="60"/>
      <c r="I128" s="60"/>
      <c r="J128" s="61"/>
      <c r="K128" s="61"/>
      <c r="L128" s="61"/>
    </row>
    <row r="129" spans="1:18" s="13" customFormat="1" ht="17.100000000000001" customHeight="1" x14ac:dyDescent="0.3">
      <c r="A129" s="204" t="s">
        <v>402</v>
      </c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6"/>
    </row>
    <row r="130" spans="1:18" s="13" customFormat="1" ht="34" customHeight="1" x14ac:dyDescent="0.3">
      <c r="A130" s="204" t="s">
        <v>119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6"/>
    </row>
    <row r="131" spans="1:18" ht="17.100000000000001" customHeight="1" x14ac:dyDescent="0.3">
      <c r="A131" s="701" t="s">
        <v>406</v>
      </c>
      <c r="B131" s="702"/>
      <c r="C131" s="702"/>
      <c r="D131" s="702"/>
      <c r="E131" s="702"/>
      <c r="F131" s="702"/>
      <c r="G131" s="702"/>
      <c r="H131" s="702"/>
      <c r="I131" s="702"/>
      <c r="J131" s="702"/>
      <c r="K131" s="702"/>
      <c r="L131" s="703"/>
      <c r="O131" s="13"/>
    </row>
    <row r="132" spans="1:18" ht="2.0499999999999998" customHeight="1" x14ac:dyDescent="0.3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O132" s="13"/>
    </row>
    <row r="133" spans="1:18" ht="40.25" customHeight="1" x14ac:dyDescent="0.3">
      <c r="A133" s="658" t="s">
        <v>81</v>
      </c>
      <c r="B133" s="659"/>
      <c r="C133" s="659"/>
      <c r="D133" s="659"/>
      <c r="E133" s="659"/>
      <c r="F133" s="659"/>
      <c r="G133" s="659"/>
      <c r="H133" s="659"/>
      <c r="I133" s="659"/>
      <c r="J133" s="659"/>
      <c r="K133" s="659"/>
      <c r="L133" s="660"/>
      <c r="O133" s="13"/>
    </row>
    <row r="134" spans="1:18" ht="17.100000000000001" customHeight="1" x14ac:dyDescent="0.3">
      <c r="A134" s="661" t="s">
        <v>63</v>
      </c>
      <c r="B134" s="662"/>
      <c r="C134" s="662"/>
      <c r="D134" s="662"/>
      <c r="E134" s="662"/>
      <c r="F134" s="662"/>
      <c r="G134" s="662"/>
      <c r="H134" s="662"/>
      <c r="I134" s="662"/>
      <c r="J134" s="663">
        <f>J127</f>
        <v>141412.29784306412</v>
      </c>
      <c r="K134" s="664"/>
      <c r="L134" s="665"/>
      <c r="O134" s="13"/>
    </row>
    <row r="135" spans="1:18" ht="25.2" customHeight="1" x14ac:dyDescent="0.3">
      <c r="A135" s="666" t="s">
        <v>84</v>
      </c>
      <c r="B135" s="666"/>
      <c r="C135" s="666"/>
      <c r="D135" s="666"/>
      <c r="E135" s="666"/>
      <c r="F135" s="666"/>
      <c r="G135" s="666"/>
      <c r="H135" s="666"/>
      <c r="I135" s="666"/>
      <c r="J135" s="667">
        <v>0.3</v>
      </c>
      <c r="K135" s="667"/>
      <c r="L135" s="667"/>
      <c r="O135" s="13"/>
      <c r="R135" s="10"/>
    </row>
    <row r="136" spans="1:18" ht="18" customHeight="1" x14ac:dyDescent="0.3">
      <c r="A136" s="198" t="s">
        <v>64</v>
      </c>
      <c r="B136" s="198"/>
      <c r="C136" s="198"/>
      <c r="D136" s="198"/>
      <c r="E136" s="198"/>
      <c r="F136" s="198"/>
      <c r="G136" s="198"/>
      <c r="H136" s="198"/>
      <c r="I136" s="198"/>
      <c r="J136" s="203">
        <f>J134*J135</f>
        <v>42423.689352919238</v>
      </c>
      <c r="K136" s="203"/>
      <c r="L136" s="203"/>
      <c r="O136" s="13"/>
    </row>
    <row r="137" spans="1:18" ht="2.0499999999999998" customHeight="1" x14ac:dyDescent="0.3">
      <c r="A137" s="60"/>
      <c r="B137" s="60"/>
      <c r="C137" s="60"/>
      <c r="D137" s="60"/>
      <c r="E137" s="60"/>
      <c r="F137" s="60"/>
      <c r="G137" s="60"/>
      <c r="H137" s="60"/>
      <c r="I137" s="60"/>
      <c r="J137" s="61"/>
      <c r="K137" s="61"/>
      <c r="L137" s="61"/>
      <c r="O137" s="13"/>
    </row>
    <row r="138" spans="1:18" ht="34" customHeight="1" x14ac:dyDescent="0.3">
      <c r="A138" s="692" t="s">
        <v>431</v>
      </c>
      <c r="B138" s="693"/>
      <c r="C138" s="693"/>
      <c r="D138" s="693"/>
      <c r="E138" s="693"/>
      <c r="F138" s="693"/>
      <c r="G138" s="693"/>
      <c r="H138" s="693"/>
      <c r="I138" s="693"/>
      <c r="J138" s="693"/>
      <c r="K138" s="693"/>
      <c r="L138" s="694"/>
      <c r="O138" s="13"/>
    </row>
    <row r="139" spans="1:18" ht="2.0499999999999998" customHeight="1" x14ac:dyDescent="0.3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</row>
    <row r="140" spans="1:18" ht="39.950000000000003" customHeight="1" x14ac:dyDescent="0.3">
      <c r="A140" s="704" t="s">
        <v>291</v>
      </c>
      <c r="B140" s="705"/>
      <c r="C140" s="705"/>
      <c r="D140" s="705"/>
      <c r="E140" s="705"/>
      <c r="F140" s="705"/>
      <c r="G140" s="705"/>
      <c r="H140" s="705"/>
      <c r="I140" s="705"/>
      <c r="J140" s="705"/>
      <c r="K140" s="705"/>
      <c r="L140" s="706"/>
    </row>
    <row r="141" spans="1:18" ht="17.100000000000001" customHeight="1" x14ac:dyDescent="0.4">
      <c r="A141" s="707" t="s">
        <v>405</v>
      </c>
      <c r="B141" s="707"/>
      <c r="C141" s="707"/>
      <c r="D141" s="707"/>
      <c r="E141" s="707"/>
      <c r="F141" s="707"/>
      <c r="G141" s="707"/>
      <c r="H141" s="707"/>
      <c r="I141" s="707"/>
      <c r="J141" s="710">
        <v>3470.9</v>
      </c>
      <c r="K141" s="710"/>
      <c r="L141" s="710"/>
    </row>
    <row r="142" spans="1:18" ht="17.100000000000001" customHeight="1" x14ac:dyDescent="0.3">
      <c r="A142" s="708"/>
      <c r="B142" s="709"/>
      <c r="C142" s="709"/>
      <c r="D142" s="709"/>
      <c r="E142" s="709"/>
      <c r="F142" s="709"/>
      <c r="G142" s="709"/>
      <c r="H142" s="709"/>
      <c r="I142" s="709"/>
      <c r="J142" s="809">
        <v>0</v>
      </c>
      <c r="K142" s="809"/>
      <c r="L142" s="810"/>
    </row>
    <row r="143" spans="1:18" ht="17.100000000000001" customHeight="1" x14ac:dyDescent="0.3">
      <c r="A143" s="811" t="s">
        <v>64</v>
      </c>
      <c r="B143" s="811"/>
      <c r="C143" s="811"/>
      <c r="D143" s="811"/>
      <c r="E143" s="811"/>
      <c r="F143" s="811"/>
      <c r="G143" s="811"/>
      <c r="H143" s="811"/>
      <c r="I143" s="811"/>
      <c r="J143" s="812">
        <f>J141+J142</f>
        <v>3470.9</v>
      </c>
      <c r="K143" s="812"/>
      <c r="L143" s="812"/>
    </row>
    <row r="144" spans="1:18" ht="2.0499999999999998" customHeight="1" x14ac:dyDescent="0.3">
      <c r="A144" s="32"/>
      <c r="B144" s="32"/>
      <c r="C144" s="32"/>
      <c r="D144" s="32"/>
      <c r="E144" s="32"/>
      <c r="F144" s="32"/>
      <c r="G144" s="32"/>
      <c r="H144" s="32"/>
      <c r="I144" s="32"/>
      <c r="J144" s="33"/>
      <c r="K144" s="33"/>
      <c r="L144" s="33"/>
    </row>
    <row r="145" spans="1:17" ht="39.950000000000003" customHeight="1" x14ac:dyDescent="0.3">
      <c r="A145" s="704" t="s">
        <v>305</v>
      </c>
      <c r="B145" s="705"/>
      <c r="C145" s="705"/>
      <c r="D145" s="705"/>
      <c r="E145" s="705"/>
      <c r="F145" s="705"/>
      <c r="G145" s="705"/>
      <c r="H145" s="705"/>
      <c r="I145" s="705"/>
      <c r="J145" s="705"/>
      <c r="K145" s="705"/>
      <c r="L145" s="706"/>
    </row>
    <row r="146" spans="1:17" ht="17.100000000000001" customHeight="1" x14ac:dyDescent="0.4">
      <c r="A146" s="707" t="s">
        <v>399</v>
      </c>
      <c r="B146" s="707"/>
      <c r="C146" s="707"/>
      <c r="D146" s="707"/>
      <c r="E146" s="707"/>
      <c r="F146" s="707"/>
      <c r="G146" s="707"/>
      <c r="H146" s="707"/>
      <c r="I146" s="707"/>
      <c r="J146" s="710">
        <v>250</v>
      </c>
      <c r="K146" s="710"/>
      <c r="L146" s="710"/>
    </row>
    <row r="147" spans="1:17" ht="17.100000000000001" customHeight="1" x14ac:dyDescent="0.4">
      <c r="A147" s="707" t="s">
        <v>400</v>
      </c>
      <c r="B147" s="707"/>
      <c r="C147" s="707"/>
      <c r="D147" s="707"/>
      <c r="E147" s="707"/>
      <c r="F147" s="707"/>
      <c r="G147" s="707"/>
      <c r="H147" s="707"/>
      <c r="I147" s="707"/>
      <c r="J147" s="710">
        <v>495</v>
      </c>
      <c r="K147" s="710"/>
      <c r="L147" s="710"/>
    </row>
    <row r="148" spans="1:17" ht="18" customHeight="1" x14ac:dyDescent="0.3">
      <c r="A148" s="711" t="s">
        <v>64</v>
      </c>
      <c r="B148" s="711"/>
      <c r="C148" s="711"/>
      <c r="D148" s="711"/>
      <c r="E148" s="711"/>
      <c r="F148" s="711"/>
      <c r="G148" s="711"/>
      <c r="H148" s="711"/>
      <c r="I148" s="711"/>
      <c r="J148" s="794">
        <f>(J146+J147)*18/12</f>
        <v>1117.5</v>
      </c>
      <c r="K148" s="794"/>
      <c r="L148" s="794"/>
    </row>
    <row r="149" spans="1:17" ht="2.0499999999999998" customHeight="1" x14ac:dyDescent="0.3"/>
    <row r="150" spans="1:17" ht="39.950000000000003" hidden="1" customHeight="1" x14ac:dyDescent="0.3">
      <c r="A150" s="671" t="s">
        <v>306</v>
      </c>
      <c r="B150" s="672"/>
      <c r="C150" s="672"/>
      <c r="D150" s="672"/>
      <c r="E150" s="672"/>
      <c r="F150" s="672"/>
      <c r="G150" s="672"/>
      <c r="H150" s="672"/>
      <c r="I150" s="672"/>
      <c r="J150" s="672"/>
      <c r="K150" s="672"/>
      <c r="L150" s="673"/>
    </row>
    <row r="151" spans="1:17" ht="17.100000000000001" hidden="1" customHeight="1" x14ac:dyDescent="0.3">
      <c r="A151" s="575" t="s">
        <v>307</v>
      </c>
      <c r="B151" s="576"/>
      <c r="C151" s="576"/>
      <c r="D151" s="576"/>
      <c r="E151" s="576"/>
      <c r="F151" s="576"/>
      <c r="G151" s="576"/>
      <c r="H151" s="576"/>
      <c r="I151" s="576"/>
      <c r="J151" s="712">
        <v>0</v>
      </c>
      <c r="K151" s="712"/>
      <c r="L151" s="713"/>
    </row>
    <row r="152" spans="1:17" ht="17.100000000000001" hidden="1" customHeight="1" x14ac:dyDescent="0.3">
      <c r="A152" s="575" t="s">
        <v>308</v>
      </c>
      <c r="B152" s="576"/>
      <c r="C152" s="576"/>
      <c r="D152" s="576"/>
      <c r="E152" s="576"/>
      <c r="F152" s="576"/>
      <c r="G152" s="576"/>
      <c r="H152" s="576"/>
      <c r="I152" s="576"/>
      <c r="J152" s="712">
        <v>0</v>
      </c>
      <c r="K152" s="712"/>
      <c r="L152" s="713"/>
    </row>
    <row r="153" spans="1:17" ht="20.05" hidden="1" customHeight="1" x14ac:dyDescent="0.3">
      <c r="A153" s="714" t="s">
        <v>64</v>
      </c>
      <c r="B153" s="714"/>
      <c r="C153" s="714"/>
      <c r="D153" s="714"/>
      <c r="E153" s="714"/>
      <c r="F153" s="714"/>
      <c r="G153" s="714"/>
      <c r="H153" s="714"/>
      <c r="I153" s="714"/>
      <c r="J153" s="715">
        <f>((J151+J152)*34)/12</f>
        <v>0</v>
      </c>
      <c r="K153" s="715"/>
      <c r="L153" s="715"/>
    </row>
    <row r="154" spans="1:17" ht="2.0499999999999998" customHeight="1" x14ac:dyDescent="0.3"/>
    <row r="155" spans="1:17" ht="18" customHeight="1" x14ac:dyDescent="0.35">
      <c r="A155" s="813" t="s">
        <v>85</v>
      </c>
      <c r="B155" s="813"/>
      <c r="C155" s="813"/>
      <c r="D155" s="813"/>
      <c r="E155" s="813"/>
      <c r="F155" s="813"/>
      <c r="G155" s="813"/>
      <c r="H155" s="813"/>
      <c r="I155" s="813"/>
      <c r="J155" s="813"/>
      <c r="K155" s="813"/>
      <c r="L155" s="813"/>
      <c r="Q155" s="115"/>
    </row>
    <row r="156" spans="1:17" ht="18" customHeight="1" x14ac:dyDescent="0.3">
      <c r="A156" s="668" t="s">
        <v>86</v>
      </c>
      <c r="B156" s="669"/>
      <c r="C156" s="669"/>
      <c r="D156" s="669"/>
      <c r="E156" s="669"/>
      <c r="F156" s="669"/>
      <c r="G156" s="669"/>
      <c r="H156" s="669"/>
      <c r="I156" s="669"/>
      <c r="J156" s="669"/>
      <c r="K156" s="669"/>
      <c r="L156" s="670"/>
    </row>
    <row r="157" spans="1:17" ht="17.100000000000001" customHeight="1" x14ac:dyDescent="0.3">
      <c r="A157" s="607" t="s">
        <v>88</v>
      </c>
      <c r="B157" s="607"/>
      <c r="C157" s="607"/>
      <c r="D157" s="607"/>
      <c r="E157" s="607"/>
      <c r="F157" s="607"/>
      <c r="G157" s="607"/>
      <c r="H157" s="607"/>
      <c r="I157" s="607"/>
      <c r="J157" s="657">
        <v>24000</v>
      </c>
      <c r="K157" s="657"/>
      <c r="L157" s="657"/>
    </row>
    <row r="158" spans="1:17" ht="17.100000000000001" customHeight="1" x14ac:dyDescent="0.3">
      <c r="A158" s="607" t="s">
        <v>89</v>
      </c>
      <c r="B158" s="607"/>
      <c r="C158" s="607"/>
      <c r="D158" s="607"/>
      <c r="E158" s="607"/>
      <c r="F158" s="607"/>
      <c r="G158" s="607"/>
      <c r="H158" s="607"/>
      <c r="I158" s="607"/>
      <c r="J158" s="657">
        <v>24000</v>
      </c>
      <c r="K158" s="657"/>
      <c r="L158" s="657"/>
    </row>
    <row r="159" spans="1:17" ht="17.100000000000001" hidden="1" customHeight="1" x14ac:dyDescent="0.3">
      <c r="A159" s="607" t="s">
        <v>90</v>
      </c>
      <c r="B159" s="607"/>
      <c r="C159" s="607"/>
      <c r="D159" s="607"/>
      <c r="E159" s="607"/>
      <c r="F159" s="607"/>
      <c r="G159" s="607"/>
      <c r="H159" s="607"/>
      <c r="I159" s="607"/>
      <c r="J159" s="657">
        <v>0</v>
      </c>
      <c r="K159" s="657"/>
      <c r="L159" s="657"/>
    </row>
    <row r="160" spans="1:17" ht="17.100000000000001" customHeight="1" x14ac:dyDescent="0.3">
      <c r="A160" s="607" t="s">
        <v>91</v>
      </c>
      <c r="B160" s="607"/>
      <c r="C160" s="607"/>
      <c r="D160" s="607"/>
      <c r="E160" s="607"/>
      <c r="F160" s="607"/>
      <c r="G160" s="607"/>
      <c r="H160" s="607"/>
      <c r="I160" s="607"/>
      <c r="J160" s="657">
        <v>24000</v>
      </c>
      <c r="K160" s="657"/>
      <c r="L160" s="657"/>
    </row>
    <row r="161" spans="1:12" ht="17.100000000000001" customHeight="1" x14ac:dyDescent="0.3">
      <c r="A161" s="607" t="s">
        <v>92</v>
      </c>
      <c r="B161" s="607"/>
      <c r="C161" s="607"/>
      <c r="D161" s="607"/>
      <c r="E161" s="607"/>
      <c r="F161" s="607"/>
      <c r="G161" s="607"/>
      <c r="H161" s="607"/>
      <c r="I161" s="607"/>
      <c r="J161" s="657">
        <v>24000</v>
      </c>
      <c r="K161" s="657"/>
      <c r="L161" s="657"/>
    </row>
    <row r="162" spans="1:12" ht="18" customHeight="1" x14ac:dyDescent="0.3">
      <c r="A162" s="641" t="s">
        <v>87</v>
      </c>
      <c r="B162" s="641"/>
      <c r="C162" s="641"/>
      <c r="D162" s="641"/>
      <c r="E162" s="641"/>
      <c r="F162" s="641"/>
      <c r="G162" s="641"/>
      <c r="H162" s="641"/>
      <c r="I162" s="641"/>
      <c r="J162" s="642">
        <f>(((J157+J158+J159+J160+J161)/12)/30)*12</f>
        <v>3200</v>
      </c>
      <c r="K162" s="642"/>
      <c r="L162" s="642"/>
    </row>
    <row r="163" spans="1:12" ht="2.0499999999999998" customHeight="1" x14ac:dyDescent="0.3"/>
    <row r="164" spans="1:12" ht="40.25" customHeight="1" x14ac:dyDescent="0.3">
      <c r="A164" s="658" t="s">
        <v>93</v>
      </c>
      <c r="B164" s="659"/>
      <c r="C164" s="659"/>
      <c r="D164" s="659"/>
      <c r="E164" s="659"/>
      <c r="F164" s="659"/>
      <c r="G164" s="659"/>
      <c r="H164" s="659"/>
      <c r="I164" s="659"/>
      <c r="J164" s="659"/>
      <c r="K164" s="659"/>
      <c r="L164" s="660"/>
    </row>
    <row r="165" spans="1:12" ht="17.100000000000001" customHeight="1" x14ac:dyDescent="0.3">
      <c r="A165" s="652" t="s">
        <v>94</v>
      </c>
      <c r="B165" s="653"/>
      <c r="C165" s="653"/>
      <c r="D165" s="653"/>
      <c r="E165" s="653"/>
      <c r="F165" s="653"/>
      <c r="G165" s="653"/>
      <c r="H165" s="653"/>
      <c r="I165" s="653"/>
      <c r="J165" s="690">
        <v>0</v>
      </c>
      <c r="K165" s="690"/>
      <c r="L165" s="691"/>
    </row>
    <row r="166" spans="1:12" ht="17.100000000000001" customHeight="1" x14ac:dyDescent="0.3">
      <c r="A166" s="607" t="s">
        <v>171</v>
      </c>
      <c r="B166" s="607"/>
      <c r="C166" s="607"/>
      <c r="D166" s="607"/>
      <c r="E166" s="607"/>
      <c r="F166" s="607"/>
      <c r="G166" s="607"/>
      <c r="H166" s="607"/>
      <c r="I166" s="607"/>
      <c r="J166" s="657">
        <v>114.19</v>
      </c>
      <c r="K166" s="657"/>
      <c r="L166" s="657"/>
    </row>
    <row r="167" spans="1:12" ht="17.100000000000001" customHeight="1" x14ac:dyDescent="0.3">
      <c r="A167" s="641" t="s">
        <v>87</v>
      </c>
      <c r="B167" s="641"/>
      <c r="C167" s="641"/>
      <c r="D167" s="641"/>
      <c r="E167" s="641"/>
      <c r="F167" s="641"/>
      <c r="G167" s="641"/>
      <c r="H167" s="641"/>
      <c r="I167" s="641"/>
      <c r="J167" s="642">
        <f>(J165+J166)*18/12</f>
        <v>171.285</v>
      </c>
      <c r="K167" s="642"/>
      <c r="L167" s="642"/>
    </row>
    <row r="168" spans="1:12" ht="2.0499999999999998" customHeight="1" x14ac:dyDescent="0.3"/>
    <row r="169" spans="1:12" ht="18" customHeight="1" x14ac:dyDescent="0.3">
      <c r="A169" s="654" t="s">
        <v>95</v>
      </c>
      <c r="B169" s="655"/>
      <c r="C169" s="655"/>
      <c r="D169" s="655"/>
      <c r="E169" s="655"/>
      <c r="F169" s="655"/>
      <c r="G169" s="655"/>
      <c r="H169" s="655"/>
      <c r="I169" s="655"/>
      <c r="J169" s="655"/>
      <c r="K169" s="655"/>
      <c r="L169" s="656"/>
    </row>
    <row r="170" spans="1:12" ht="17.100000000000001" customHeight="1" x14ac:dyDescent="0.3">
      <c r="A170" s="607" t="s">
        <v>96</v>
      </c>
      <c r="B170" s="607"/>
      <c r="C170" s="607"/>
      <c r="D170" s="607"/>
      <c r="E170" s="607"/>
      <c r="F170" s="607"/>
      <c r="G170" s="607"/>
      <c r="H170" s="607"/>
      <c r="I170" s="607"/>
      <c r="J170" s="657">
        <v>45037.21</v>
      </c>
      <c r="K170" s="657"/>
      <c r="L170" s="657"/>
    </row>
    <row r="171" spans="1:12" ht="17.100000000000001" customHeight="1" x14ac:dyDescent="0.3">
      <c r="A171" s="641" t="s">
        <v>87</v>
      </c>
      <c r="B171" s="641"/>
      <c r="C171" s="641"/>
      <c r="D171" s="641"/>
      <c r="E171" s="641"/>
      <c r="F171" s="641"/>
      <c r="G171" s="641"/>
      <c r="H171" s="641"/>
      <c r="I171" s="641"/>
      <c r="J171" s="642">
        <f>J170/12</f>
        <v>3753.1008333333334</v>
      </c>
      <c r="K171" s="642"/>
      <c r="L171" s="642"/>
    </row>
    <row r="172" spans="1:12" ht="2.0499999999999998" customHeight="1" x14ac:dyDescent="0.3"/>
    <row r="173" spans="1:12" ht="18" customHeight="1" x14ac:dyDescent="0.3">
      <c r="A173" s="658" t="s">
        <v>97</v>
      </c>
      <c r="B173" s="659"/>
      <c r="C173" s="659"/>
      <c r="D173" s="659"/>
      <c r="E173" s="659"/>
      <c r="F173" s="659"/>
      <c r="G173" s="659"/>
      <c r="H173" s="659"/>
      <c r="I173" s="659"/>
      <c r="J173" s="659"/>
      <c r="K173" s="659"/>
      <c r="L173" s="660"/>
    </row>
    <row r="174" spans="1:12" ht="17.100000000000001" customHeight="1" x14ac:dyDescent="0.3">
      <c r="A174" s="686" t="s">
        <v>98</v>
      </c>
      <c r="B174" s="687"/>
      <c r="C174" s="687"/>
      <c r="D174" s="687"/>
      <c r="E174" s="687"/>
      <c r="F174" s="687"/>
      <c r="G174" s="687"/>
      <c r="H174" s="687"/>
      <c r="I174" s="687"/>
      <c r="J174" s="688">
        <v>0</v>
      </c>
      <c r="K174" s="688"/>
      <c r="L174" s="689"/>
    </row>
    <row r="175" spans="1:12" ht="17.100000000000001" customHeight="1" x14ac:dyDescent="0.3">
      <c r="A175" s="198" t="s">
        <v>87</v>
      </c>
      <c r="B175" s="198"/>
      <c r="C175" s="198"/>
      <c r="D175" s="198"/>
      <c r="E175" s="198"/>
      <c r="F175" s="198"/>
      <c r="G175" s="198"/>
      <c r="H175" s="198"/>
      <c r="I175" s="198"/>
      <c r="J175" s="203">
        <v>0</v>
      </c>
      <c r="K175" s="203"/>
      <c r="L175" s="203"/>
    </row>
    <row r="176" spans="1:12" x14ac:dyDescent="0.3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</row>
    <row r="177" spans="1:13" ht="14.75" customHeight="1" x14ac:dyDescent="0.3">
      <c r="A177" s="643" t="s">
        <v>100</v>
      </c>
      <c r="B177" s="644"/>
      <c r="C177" s="644"/>
      <c r="D177" s="644"/>
      <c r="E177" s="644"/>
      <c r="F177" s="644"/>
      <c r="G177" s="644"/>
      <c r="H177" s="644"/>
      <c r="I177" s="644"/>
      <c r="J177" s="644"/>
      <c r="K177" s="644"/>
      <c r="L177" s="645"/>
      <c r="M177" s="3"/>
    </row>
    <row r="178" spans="1:13" ht="14.75" customHeight="1" x14ac:dyDescent="0.3">
      <c r="A178" s="646"/>
      <c r="B178" s="647"/>
      <c r="C178" s="647"/>
      <c r="D178" s="647"/>
      <c r="E178" s="647"/>
      <c r="F178" s="647"/>
      <c r="G178" s="647"/>
      <c r="H178" s="647"/>
      <c r="I178" s="647"/>
      <c r="J178" s="647"/>
      <c r="K178" s="647"/>
      <c r="L178" s="648"/>
      <c r="M178" s="3"/>
    </row>
    <row r="179" spans="1:13" ht="14.75" customHeight="1" x14ac:dyDescent="0.3">
      <c r="A179" s="649"/>
      <c r="B179" s="650"/>
      <c r="C179" s="650"/>
      <c r="D179" s="650"/>
      <c r="E179" s="650"/>
      <c r="F179" s="650"/>
      <c r="G179" s="650"/>
      <c r="H179" s="650"/>
      <c r="I179" s="650"/>
      <c r="J179" s="650"/>
      <c r="K179" s="650"/>
      <c r="L179" s="651"/>
      <c r="M179" s="3"/>
    </row>
    <row r="180" spans="1:13" ht="14.75" customHeight="1" x14ac:dyDescent="0.3">
      <c r="A180" s="51"/>
      <c r="B180" s="674">
        <f>J17+J43+J63+J71+J33+J78+J88+J94+J103+J116+J127+J136+J143+J148+J153+J162+J167+J171+J175</f>
        <v>262827.81829731673</v>
      </c>
      <c r="C180" s="675"/>
      <c r="D180" s="675"/>
      <c r="E180" s="675"/>
      <c r="F180" s="675"/>
      <c r="G180" s="675"/>
      <c r="H180" s="675"/>
      <c r="I180" s="675"/>
      <c r="J180" s="675"/>
      <c r="K180" s="676"/>
      <c r="L180" s="63"/>
      <c r="M180" s="17"/>
    </row>
    <row r="181" spans="1:13" ht="14.75" customHeight="1" x14ac:dyDescent="0.3">
      <c r="A181" s="51"/>
      <c r="B181" s="674"/>
      <c r="C181" s="675"/>
      <c r="D181" s="675"/>
      <c r="E181" s="675"/>
      <c r="F181" s="675"/>
      <c r="G181" s="675"/>
      <c r="H181" s="675"/>
      <c r="I181" s="675"/>
      <c r="J181" s="675"/>
      <c r="K181" s="676"/>
      <c r="L181" s="63"/>
      <c r="M181" s="17"/>
    </row>
    <row r="182" spans="1:13" ht="14.75" customHeight="1" x14ac:dyDescent="0.3">
      <c r="A182" s="51"/>
      <c r="B182" s="677"/>
      <c r="C182" s="678"/>
      <c r="D182" s="678"/>
      <c r="E182" s="678"/>
      <c r="F182" s="678"/>
      <c r="G182" s="678"/>
      <c r="H182" s="678"/>
      <c r="I182" s="678"/>
      <c r="J182" s="678"/>
      <c r="K182" s="679"/>
      <c r="L182" s="63"/>
      <c r="M182" s="17"/>
    </row>
  </sheetData>
  <sheetProtection algorithmName="SHA-512" hashValue="MYqeygFV4Cni5av6LFiiBWhAftwBfsENVbr2jcRGtd5tpafq6m3AWOdkxx+ZIMDR2myy0QBzRcNN0oRHye7ojA==" saltValue="PrEy3TolkXi97lBXwwtLsQ==" spinCount="100000" sheet="1" objects="1" scenarios="1"/>
  <protectedRanges>
    <protectedRange sqref="J21:L21 J74:L74 J75:L75 I82:L82 J85:L85 J86:L86 J109:L109 J135:L135 J141:L141 J146:L146 J147:L147 J157:L157 J158:L158 J160:L160 J161:L161 J166:L166 J170:L170" name="Intervalo1"/>
  </protectedRanges>
  <mergeCells count="317">
    <mergeCell ref="A155:L155"/>
    <mergeCell ref="A118:L118"/>
    <mergeCell ref="N21:T21"/>
    <mergeCell ref="N22:T22"/>
    <mergeCell ref="N20:T20"/>
    <mergeCell ref="N120:V120"/>
    <mergeCell ref="N121:V121"/>
    <mergeCell ref="N122:V122"/>
    <mergeCell ref="N123:V123"/>
    <mergeCell ref="N124:V124"/>
    <mergeCell ref="A110:I110"/>
    <mergeCell ref="J110:L110"/>
    <mergeCell ref="A28:I28"/>
    <mergeCell ref="J28:L28"/>
    <mergeCell ref="A108:L108"/>
    <mergeCell ref="A109:I109"/>
    <mergeCell ref="J109:L109"/>
    <mergeCell ref="A111:L111"/>
    <mergeCell ref="A112:I112"/>
    <mergeCell ref="J112:L112"/>
    <mergeCell ref="A113:I113"/>
    <mergeCell ref="J113:L113"/>
    <mergeCell ref="A87:I87"/>
    <mergeCell ref="J87:L87"/>
    <mergeCell ref="N125:V125"/>
    <mergeCell ref="J148:L148"/>
    <mergeCell ref="A114:L114"/>
    <mergeCell ref="A115:I115"/>
    <mergeCell ref="J115:L115"/>
    <mergeCell ref="A116:I116"/>
    <mergeCell ref="J116:L116"/>
    <mergeCell ref="A147:I147"/>
    <mergeCell ref="J147:L147"/>
    <mergeCell ref="A121:I121"/>
    <mergeCell ref="A122:I122"/>
    <mergeCell ref="J121:L121"/>
    <mergeCell ref="J122:L122"/>
    <mergeCell ref="A123:I123"/>
    <mergeCell ref="J123:L123"/>
    <mergeCell ref="A119:L119"/>
    <mergeCell ref="A120:I120"/>
    <mergeCell ref="J120:L120"/>
    <mergeCell ref="J141:L141"/>
    <mergeCell ref="J142:L142"/>
    <mergeCell ref="A143:I143"/>
    <mergeCell ref="J143:L143"/>
    <mergeCell ref="A145:L145"/>
    <mergeCell ref="A86:I86"/>
    <mergeCell ref="J86:L86"/>
    <mergeCell ref="A74:I74"/>
    <mergeCell ref="A76:I76"/>
    <mergeCell ref="J76:L76"/>
    <mergeCell ref="A77:I77"/>
    <mergeCell ref="J77:L77"/>
    <mergeCell ref="A78:I78"/>
    <mergeCell ref="J78:L78"/>
    <mergeCell ref="J74:L74"/>
    <mergeCell ref="A80:L80"/>
    <mergeCell ref="A84:L84"/>
    <mergeCell ref="A85:I85"/>
    <mergeCell ref="J85:L85"/>
    <mergeCell ref="A98:L98"/>
    <mergeCell ref="A94:I94"/>
    <mergeCell ref="J94:L94"/>
    <mergeCell ref="A91:L91"/>
    <mergeCell ref="A92:I92"/>
    <mergeCell ref="J92:L92"/>
    <mergeCell ref="A93:I93"/>
    <mergeCell ref="J93:L93"/>
    <mergeCell ref="A88:I88"/>
    <mergeCell ref="J88:L88"/>
    <mergeCell ref="N28:O28"/>
    <mergeCell ref="P28:T28"/>
    <mergeCell ref="N29:O29"/>
    <mergeCell ref="P29:T29"/>
    <mergeCell ref="N30:O30"/>
    <mergeCell ref="P30:T30"/>
    <mergeCell ref="N33:O33"/>
    <mergeCell ref="P33:T33"/>
    <mergeCell ref="N32:O32"/>
    <mergeCell ref="P32:T32"/>
    <mergeCell ref="N31:O31"/>
    <mergeCell ref="P31:T31"/>
    <mergeCell ref="J27:L27"/>
    <mergeCell ref="N23:O23"/>
    <mergeCell ref="P23:T23"/>
    <mergeCell ref="N24:O24"/>
    <mergeCell ref="P24:T24"/>
    <mergeCell ref="N25:O25"/>
    <mergeCell ref="P25:T25"/>
    <mergeCell ref="N26:O26"/>
    <mergeCell ref="P26:T26"/>
    <mergeCell ref="N27:O27"/>
    <mergeCell ref="P27:T27"/>
    <mergeCell ref="A33:I33"/>
    <mergeCell ref="J33:L33"/>
    <mergeCell ref="A19:L19"/>
    <mergeCell ref="A31:I31"/>
    <mergeCell ref="A32:I32"/>
    <mergeCell ref="J21:L21"/>
    <mergeCell ref="A22:I22"/>
    <mergeCell ref="J22:L22"/>
    <mergeCell ref="A21:I21"/>
    <mergeCell ref="J31:L31"/>
    <mergeCell ref="J32:L32"/>
    <mergeCell ref="A29:I29"/>
    <mergeCell ref="J29:L29"/>
    <mergeCell ref="A30:I30"/>
    <mergeCell ref="J30:L30"/>
    <mergeCell ref="A23:I23"/>
    <mergeCell ref="J23:L23"/>
    <mergeCell ref="A24:I24"/>
    <mergeCell ref="J24:L24"/>
    <mergeCell ref="A25:I25"/>
    <mergeCell ref="J25:L25"/>
    <mergeCell ref="A26:I26"/>
    <mergeCell ref="J26:L26"/>
    <mergeCell ref="A27:I27"/>
    <mergeCell ref="A71:I71"/>
    <mergeCell ref="J71:L71"/>
    <mergeCell ref="J56:L56"/>
    <mergeCell ref="A50:L50"/>
    <mergeCell ref="A52:I52"/>
    <mergeCell ref="J52:L52"/>
    <mergeCell ref="A55:I55"/>
    <mergeCell ref="J55:L55"/>
    <mergeCell ref="A42:I42"/>
    <mergeCell ref="J43:L43"/>
    <mergeCell ref="A62:I62"/>
    <mergeCell ref="A68:L68"/>
    <mergeCell ref="A69:I69"/>
    <mergeCell ref="J69:L69"/>
    <mergeCell ref="A45:L45"/>
    <mergeCell ref="N16:O16"/>
    <mergeCell ref="P16:T16"/>
    <mergeCell ref="A5:I5"/>
    <mergeCell ref="J5:L5"/>
    <mergeCell ref="A6:I6"/>
    <mergeCell ref="J6:L6"/>
    <mergeCell ref="A7:I7"/>
    <mergeCell ref="J7:L7"/>
    <mergeCell ref="A8:I8"/>
    <mergeCell ref="J8:L8"/>
    <mergeCell ref="A9:I9"/>
    <mergeCell ref="J9:L9"/>
    <mergeCell ref="N10:O10"/>
    <mergeCell ref="P10:T10"/>
    <mergeCell ref="A10:I10"/>
    <mergeCell ref="J10:L10"/>
    <mergeCell ref="N11:O11"/>
    <mergeCell ref="P11:T11"/>
    <mergeCell ref="A11:I11"/>
    <mergeCell ref="J11:L11"/>
    <mergeCell ref="N12:O12"/>
    <mergeCell ref="P12:T12"/>
    <mergeCell ref="A12:I12"/>
    <mergeCell ref="J12:L12"/>
    <mergeCell ref="N6:O6"/>
    <mergeCell ref="P6:T6"/>
    <mergeCell ref="N7:O7"/>
    <mergeCell ref="P7:T7"/>
    <mergeCell ref="N8:O8"/>
    <mergeCell ref="P8:T8"/>
    <mergeCell ref="N9:O9"/>
    <mergeCell ref="P9:T9"/>
    <mergeCell ref="N15:O15"/>
    <mergeCell ref="P15:T15"/>
    <mergeCell ref="N13:O13"/>
    <mergeCell ref="N14:O14"/>
    <mergeCell ref="P13:T13"/>
    <mergeCell ref="P14:T14"/>
    <mergeCell ref="J3:L3"/>
    <mergeCell ref="A4:I4"/>
    <mergeCell ref="J4:L4"/>
    <mergeCell ref="N4:O4"/>
    <mergeCell ref="P4:T4"/>
    <mergeCell ref="N2:T2"/>
    <mergeCell ref="N3:T3"/>
    <mergeCell ref="N5:O5"/>
    <mergeCell ref="P5:T5"/>
    <mergeCell ref="A1:L1"/>
    <mergeCell ref="A60:I60"/>
    <mergeCell ref="J62:L62"/>
    <mergeCell ref="A20:L20"/>
    <mergeCell ref="A46:L46"/>
    <mergeCell ref="A65:L65"/>
    <mergeCell ref="A66:L66"/>
    <mergeCell ref="J60:L60"/>
    <mergeCell ref="A58:I58"/>
    <mergeCell ref="A59:I59"/>
    <mergeCell ref="J58:L58"/>
    <mergeCell ref="J59:L59"/>
    <mergeCell ref="A57:L57"/>
    <mergeCell ref="A51:L51"/>
    <mergeCell ref="A53:I53"/>
    <mergeCell ref="A54:I54"/>
    <mergeCell ref="J53:L53"/>
    <mergeCell ref="J54:L54"/>
    <mergeCell ref="A56:I56"/>
    <mergeCell ref="J63:L63"/>
    <mergeCell ref="A61:I61"/>
    <mergeCell ref="J61:L61"/>
    <mergeCell ref="A2:L2"/>
    <mergeCell ref="A3:I3"/>
    <mergeCell ref="J158:L158"/>
    <mergeCell ref="A133:L133"/>
    <mergeCell ref="A127:I127"/>
    <mergeCell ref="J127:L127"/>
    <mergeCell ref="A138:L138"/>
    <mergeCell ref="A124:I124"/>
    <mergeCell ref="J124:L124"/>
    <mergeCell ref="A125:I125"/>
    <mergeCell ref="J125:L125"/>
    <mergeCell ref="A126:I126"/>
    <mergeCell ref="J126:L126"/>
    <mergeCell ref="A130:L130"/>
    <mergeCell ref="A131:L131"/>
    <mergeCell ref="A140:L140"/>
    <mergeCell ref="A141:I141"/>
    <mergeCell ref="A142:I142"/>
    <mergeCell ref="A146:I146"/>
    <mergeCell ref="J146:L146"/>
    <mergeCell ref="A148:I148"/>
    <mergeCell ref="A151:I151"/>
    <mergeCell ref="J151:L151"/>
    <mergeCell ref="A153:I153"/>
    <mergeCell ref="J153:L153"/>
    <mergeCell ref="J152:L152"/>
    <mergeCell ref="B180:K182"/>
    <mergeCell ref="A81:D81"/>
    <mergeCell ref="A82:D82"/>
    <mergeCell ref="E81:H81"/>
    <mergeCell ref="E82:H82"/>
    <mergeCell ref="I81:L81"/>
    <mergeCell ref="I82:L82"/>
    <mergeCell ref="A96:L96"/>
    <mergeCell ref="A105:L105"/>
    <mergeCell ref="A129:L129"/>
    <mergeCell ref="A173:L173"/>
    <mergeCell ref="A174:I174"/>
    <mergeCell ref="J174:L174"/>
    <mergeCell ref="A175:I175"/>
    <mergeCell ref="J175:L175"/>
    <mergeCell ref="A167:I167"/>
    <mergeCell ref="J165:L165"/>
    <mergeCell ref="A166:I166"/>
    <mergeCell ref="J166:L166"/>
    <mergeCell ref="A160:I160"/>
    <mergeCell ref="J167:L167"/>
    <mergeCell ref="A169:L169"/>
    <mergeCell ref="A170:I170"/>
    <mergeCell ref="J170:L170"/>
    <mergeCell ref="A171:I171"/>
    <mergeCell ref="J171:L171"/>
    <mergeCell ref="A177:L179"/>
    <mergeCell ref="A165:I165"/>
    <mergeCell ref="A73:L73"/>
    <mergeCell ref="J160:L160"/>
    <mergeCell ref="A161:I161"/>
    <mergeCell ref="J161:L161"/>
    <mergeCell ref="A162:I162"/>
    <mergeCell ref="J162:L162"/>
    <mergeCell ref="A159:I159"/>
    <mergeCell ref="J159:L159"/>
    <mergeCell ref="A164:L164"/>
    <mergeCell ref="A134:I134"/>
    <mergeCell ref="J134:L134"/>
    <mergeCell ref="A135:I135"/>
    <mergeCell ref="J135:L135"/>
    <mergeCell ref="A136:I136"/>
    <mergeCell ref="J136:L136"/>
    <mergeCell ref="A156:L156"/>
    <mergeCell ref="A157:I157"/>
    <mergeCell ref="J157:L157"/>
    <mergeCell ref="A158:I158"/>
    <mergeCell ref="A150:L150"/>
    <mergeCell ref="N70:X70"/>
    <mergeCell ref="A36:L36"/>
    <mergeCell ref="A38:I38"/>
    <mergeCell ref="J38:L38"/>
    <mergeCell ref="A39:I39"/>
    <mergeCell ref="J39:L39"/>
    <mergeCell ref="A41:I41"/>
    <mergeCell ref="J41:L41"/>
    <mergeCell ref="A40:I40"/>
    <mergeCell ref="J40:L40"/>
    <mergeCell ref="A37:I37"/>
    <mergeCell ref="J37:L37"/>
    <mergeCell ref="J42:L42"/>
    <mergeCell ref="A43:I43"/>
    <mergeCell ref="A70:I70"/>
    <mergeCell ref="J70:L70"/>
    <mergeCell ref="A63:I63"/>
    <mergeCell ref="A152:I152"/>
    <mergeCell ref="A13:I13"/>
    <mergeCell ref="A14:I14"/>
    <mergeCell ref="J13:L13"/>
    <mergeCell ref="J14:L14"/>
    <mergeCell ref="A103:I103"/>
    <mergeCell ref="J103:L103"/>
    <mergeCell ref="A101:I101"/>
    <mergeCell ref="J101:L101"/>
    <mergeCell ref="A102:I102"/>
    <mergeCell ref="J102:L102"/>
    <mergeCell ref="A107:L107"/>
    <mergeCell ref="A99:I99"/>
    <mergeCell ref="J99:L99"/>
    <mergeCell ref="A100:I100"/>
    <mergeCell ref="J100:L100"/>
    <mergeCell ref="A75:I75"/>
    <mergeCell ref="J75:L75"/>
    <mergeCell ref="A15:I15"/>
    <mergeCell ref="J15:L15"/>
    <mergeCell ref="A16:I16"/>
    <mergeCell ref="J16:L16"/>
    <mergeCell ref="A17:I17"/>
    <mergeCell ref="J17:L17"/>
  </mergeCells>
  <phoneticPr fontId="51" type="noConversion"/>
  <pageMargins left="0.511811024" right="0.511811024" top="0.78740157499999996" bottom="0.78740157499999996" header="0.31496062000000002" footer="0.31496062000000002"/>
  <pageSetup paperSize="9" orientation="portrait" r:id="rId1"/>
  <ignoredErrors>
    <ignoredError sqref="B180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"/>
  <sheetViews>
    <sheetView workbookViewId="0">
      <selection activeCell="B3" sqref="B3:E3"/>
    </sheetView>
  </sheetViews>
  <sheetFormatPr defaultRowHeight="15.05" x14ac:dyDescent="0.3"/>
  <cols>
    <col min="1" max="1" width="38.77734375" customWidth="1"/>
    <col min="2" max="5" width="5.5546875" customWidth="1"/>
    <col min="6" max="6" width="23.44140625" customWidth="1"/>
    <col min="7" max="13" width="5.5546875" customWidth="1"/>
    <col min="15" max="27" width="5.5546875" customWidth="1"/>
  </cols>
  <sheetData>
    <row r="1" spans="1:14" ht="40.4" customHeight="1" x14ac:dyDescent="0.3">
      <c r="A1" s="598" t="s">
        <v>99</v>
      </c>
      <c r="B1" s="599"/>
      <c r="C1" s="599"/>
      <c r="D1" s="599"/>
      <c r="E1" s="599"/>
      <c r="F1" s="600"/>
      <c r="H1" s="10"/>
      <c r="I1" s="10"/>
      <c r="J1" s="10"/>
      <c r="K1" s="10"/>
      <c r="L1" s="10"/>
      <c r="M1" s="10"/>
      <c r="N1" s="10"/>
    </row>
    <row r="2" spans="1:14" x14ac:dyDescent="0.3">
      <c r="A2" s="54"/>
      <c r="B2" s="848" t="s">
        <v>23</v>
      </c>
      <c r="C2" s="848"/>
      <c r="D2" s="848"/>
      <c r="E2" s="848"/>
      <c r="F2" s="55" t="s">
        <v>60</v>
      </c>
    </row>
    <row r="3" spans="1:14" ht="30.05" customHeight="1" x14ac:dyDescent="0.3">
      <c r="A3" s="56" t="s">
        <v>146</v>
      </c>
      <c r="B3" s="849">
        <v>0.05</v>
      </c>
      <c r="C3" s="849"/>
      <c r="D3" s="849"/>
      <c r="E3" s="849"/>
      <c r="F3" s="53">
        <f>B3*('CUSTO VARIÁVEL'!A67+'CUSTO FIXO'!B180)</f>
        <v>29315.502911482283</v>
      </c>
      <c r="H3" s="10"/>
      <c r="I3" s="10"/>
      <c r="J3" s="10"/>
      <c r="K3" s="10"/>
      <c r="L3" s="10"/>
      <c r="M3" s="260"/>
      <c r="N3" s="260"/>
    </row>
    <row r="4" spans="1:14" ht="15.05" customHeight="1" x14ac:dyDescent="0.3">
      <c r="A4" s="846" t="s">
        <v>195</v>
      </c>
      <c r="B4" s="846"/>
      <c r="C4" s="846"/>
      <c r="D4" s="846"/>
      <c r="E4" s="846"/>
      <c r="F4" s="844">
        <f>F3</f>
        <v>29315.502911482283</v>
      </c>
    </row>
    <row r="5" spans="1:14" ht="15.05" customHeight="1" x14ac:dyDescent="0.3">
      <c r="A5" s="847"/>
      <c r="B5" s="847"/>
      <c r="C5" s="847"/>
      <c r="D5" s="847"/>
      <c r="E5" s="847"/>
      <c r="F5" s="845"/>
    </row>
  </sheetData>
  <sheetProtection algorithmName="SHA-512" hashValue="loCw1gVMMNiSPOPnZo+Ag6zk1yUbQJl5nyzA3itdARYW6N+BHt0c0NKDh/81MYiwH6nZO6RXETxOSmJGY2FPOg==" saltValue="Y9lgXnC8HGN+G0pE+xrQ+g==" spinCount="100000" sheet="1" objects="1" scenarios="1"/>
  <protectedRanges>
    <protectedRange sqref="B3:E3" name="Intervalo1"/>
  </protectedRanges>
  <mergeCells count="6">
    <mergeCell ref="A1:F1"/>
    <mergeCell ref="F4:F5"/>
    <mergeCell ref="A4:E5"/>
    <mergeCell ref="M3:N3"/>
    <mergeCell ref="B2:E2"/>
    <mergeCell ref="B3:E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8"/>
  <sheetViews>
    <sheetView workbookViewId="0">
      <selection activeCell="O15" sqref="O15"/>
    </sheetView>
  </sheetViews>
  <sheetFormatPr defaultRowHeight="15.05" x14ac:dyDescent="0.3"/>
  <cols>
    <col min="1" max="33" width="5.5546875" customWidth="1"/>
  </cols>
  <sheetData>
    <row r="1" spans="1:29" ht="18" customHeight="1" x14ac:dyDescent="0.3">
      <c r="A1" s="226" t="s">
        <v>101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8"/>
    </row>
    <row r="2" spans="1:29" ht="18" customHeight="1" x14ac:dyDescent="0.3">
      <c r="A2" s="860" t="s">
        <v>401</v>
      </c>
      <c r="B2" s="861"/>
      <c r="C2" s="861"/>
      <c r="D2" s="861"/>
      <c r="E2" s="861"/>
      <c r="F2" s="861"/>
      <c r="G2" s="861"/>
      <c r="H2" s="861"/>
      <c r="I2" s="861"/>
      <c r="J2" s="862">
        <v>1.2E-2</v>
      </c>
      <c r="K2" s="862"/>
      <c r="L2" s="863"/>
    </row>
    <row r="3" spans="1:29" ht="18" customHeight="1" x14ac:dyDescent="0.3">
      <c r="A3" s="864" t="s">
        <v>102</v>
      </c>
      <c r="B3" s="865"/>
      <c r="C3" s="865"/>
      <c r="D3" s="865"/>
      <c r="E3" s="865"/>
      <c r="F3" s="865"/>
      <c r="G3" s="865"/>
      <c r="H3" s="865"/>
      <c r="I3" s="865"/>
      <c r="J3" s="866">
        <v>0.03</v>
      </c>
      <c r="K3" s="866"/>
      <c r="L3" s="867"/>
    </row>
    <row r="4" spans="1:29" ht="18" customHeight="1" x14ac:dyDescent="0.3">
      <c r="A4" s="857" t="s">
        <v>101</v>
      </c>
      <c r="B4" s="858"/>
      <c r="C4" s="858"/>
      <c r="D4" s="858"/>
      <c r="E4" s="858"/>
      <c r="F4" s="858"/>
      <c r="G4" s="858"/>
      <c r="H4" s="858"/>
      <c r="I4" s="859"/>
      <c r="J4" s="856">
        <f>(J2+J3)/(1-(J2+J3))*('CUSTO VARIÁVEL'!A67+'CUSTO FIXO'!B180+'REMUN. PREST. DOS SERVIÇOS'!F3)</f>
        <v>26989.847148149653</v>
      </c>
      <c r="K4" s="856"/>
      <c r="L4" s="856"/>
    </row>
    <row r="5" spans="1:29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29" ht="14.75" customHeight="1" x14ac:dyDescent="0.3">
      <c r="A6" s="850" t="s">
        <v>409</v>
      </c>
      <c r="B6" s="851"/>
      <c r="C6" s="851"/>
      <c r="D6" s="851"/>
      <c r="E6" s="851"/>
      <c r="F6" s="851"/>
      <c r="G6" s="851"/>
      <c r="H6" s="851"/>
      <c r="I6" s="851"/>
      <c r="J6" s="851"/>
      <c r="K6" s="851"/>
      <c r="L6" s="852"/>
      <c r="M6" s="18"/>
      <c r="N6" s="19"/>
      <c r="O6" s="19"/>
      <c r="P6" s="19"/>
      <c r="Q6" s="19"/>
      <c r="R6" s="19"/>
      <c r="S6" s="19"/>
      <c r="T6" s="19"/>
      <c r="U6" s="10"/>
      <c r="V6" s="10"/>
      <c r="W6" s="10"/>
      <c r="X6" s="10"/>
      <c r="Y6" s="10"/>
      <c r="Z6" s="10"/>
      <c r="AA6" s="10"/>
      <c r="AB6" s="10"/>
      <c r="AC6" s="10"/>
    </row>
    <row r="7" spans="1:29" x14ac:dyDescent="0.3">
      <c r="A7" s="853"/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5"/>
      <c r="M7" s="18"/>
      <c r="N7" s="19"/>
      <c r="O7" s="19"/>
      <c r="P7" s="19"/>
      <c r="Q7" s="19"/>
      <c r="R7" s="19"/>
      <c r="S7" s="19"/>
      <c r="T7" s="19"/>
      <c r="U7" s="10"/>
      <c r="V7" s="10"/>
      <c r="W7" s="10"/>
      <c r="X7" s="10"/>
      <c r="Y7" s="10"/>
      <c r="Z7" s="10"/>
      <c r="AA7" s="10"/>
      <c r="AB7" s="10"/>
      <c r="AC7" s="10"/>
    </row>
    <row r="8" spans="1:29" x14ac:dyDescent="0.3"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</sheetData>
  <sheetProtection algorithmName="SHA-512" hashValue="r5YxutIbDjMMhCyLvvQ/3T5eyVoFXOQNQInTd8QvsMRsThu1KAoUstdHhQH2wraNjzUY1xZ/PkIVondKHPVc0Q==" saltValue="ZloHiK+/jeoBmM6irmyIbg==" spinCount="100000" sheet="1" objects="1" scenarios="1" selectLockedCells="1" selectUnlockedCells="1"/>
  <mergeCells count="8">
    <mergeCell ref="A6:L7"/>
    <mergeCell ref="J4:L4"/>
    <mergeCell ref="A4:I4"/>
    <mergeCell ref="A1:L1"/>
    <mergeCell ref="A2:I2"/>
    <mergeCell ref="J2:L2"/>
    <mergeCell ref="A3:I3"/>
    <mergeCell ref="J3:L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9"/>
  <sheetViews>
    <sheetView workbookViewId="0">
      <selection activeCell="J7" sqref="J7:L7"/>
    </sheetView>
  </sheetViews>
  <sheetFormatPr defaultRowHeight="15.05" x14ac:dyDescent="0.3"/>
  <cols>
    <col min="1" max="29" width="5.5546875" customWidth="1"/>
  </cols>
  <sheetData>
    <row r="1" spans="1:16" s="7" customFormat="1" ht="30.05" customHeight="1" x14ac:dyDescent="0.3">
      <c r="A1" s="881" t="s">
        <v>103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3"/>
    </row>
    <row r="2" spans="1:16" ht="25.2" customHeight="1" x14ac:dyDescent="0.3">
      <c r="A2" s="888" t="s">
        <v>26</v>
      </c>
      <c r="B2" s="889"/>
      <c r="C2" s="889"/>
      <c r="D2" s="889"/>
      <c r="E2" s="889"/>
      <c r="F2" s="889"/>
      <c r="G2" s="889"/>
      <c r="H2" s="889"/>
      <c r="I2" s="889"/>
      <c r="J2" s="890">
        <f>'CUSTO VARIÁVEL'!A67</f>
        <v>323482.23993232887</v>
      </c>
      <c r="K2" s="890"/>
      <c r="L2" s="891"/>
    </row>
    <row r="3" spans="1:16" ht="25.2" customHeight="1" x14ac:dyDescent="0.3">
      <c r="A3" s="886" t="s">
        <v>100</v>
      </c>
      <c r="B3" s="887"/>
      <c r="C3" s="887"/>
      <c r="D3" s="887"/>
      <c r="E3" s="887"/>
      <c r="F3" s="887"/>
      <c r="G3" s="887"/>
      <c r="H3" s="887"/>
      <c r="I3" s="887"/>
      <c r="J3" s="884">
        <f>'CUSTO FIXO'!B180</f>
        <v>262827.81829731673</v>
      </c>
      <c r="K3" s="884"/>
      <c r="L3" s="885"/>
    </row>
    <row r="4" spans="1:16" ht="25.2" customHeight="1" x14ac:dyDescent="0.3">
      <c r="A4" s="886" t="s">
        <v>106</v>
      </c>
      <c r="B4" s="887"/>
      <c r="C4" s="887"/>
      <c r="D4" s="887"/>
      <c r="E4" s="887"/>
      <c r="F4" s="887"/>
      <c r="G4" s="887"/>
      <c r="H4" s="887"/>
      <c r="I4" s="887"/>
      <c r="J4" s="884">
        <f>'REMUN. PREST. DOS SERVIÇOS'!F4</f>
        <v>29315.502911482283</v>
      </c>
      <c r="K4" s="884"/>
      <c r="L4" s="885"/>
    </row>
    <row r="5" spans="1:16" ht="25.2" customHeight="1" x14ac:dyDescent="0.3">
      <c r="A5" s="886" t="s">
        <v>101</v>
      </c>
      <c r="B5" s="887"/>
      <c r="C5" s="887"/>
      <c r="D5" s="887"/>
      <c r="E5" s="887"/>
      <c r="F5" s="887"/>
      <c r="G5" s="887"/>
      <c r="H5" s="887"/>
      <c r="I5" s="887"/>
      <c r="J5" s="884">
        <f>TRIBUTAÇÃO!J4</f>
        <v>26989.847148149653</v>
      </c>
      <c r="K5" s="884"/>
      <c r="L5" s="885"/>
    </row>
    <row r="6" spans="1:16" ht="25.2" customHeight="1" x14ac:dyDescent="0.3">
      <c r="A6" s="886" t="s">
        <v>407</v>
      </c>
      <c r="B6" s="887"/>
      <c r="C6" s="887"/>
      <c r="D6" s="887"/>
      <c r="E6" s="887"/>
      <c r="F6" s="887"/>
      <c r="G6" s="887"/>
      <c r="H6" s="887"/>
      <c r="I6" s="887"/>
      <c r="J6" s="884">
        <v>172000</v>
      </c>
      <c r="K6" s="884"/>
      <c r="L6" s="885"/>
      <c r="N6" s="261"/>
      <c r="O6" s="261"/>
      <c r="P6" s="261"/>
    </row>
    <row r="7" spans="1:16" ht="25.2" customHeight="1" x14ac:dyDescent="0.3">
      <c r="A7" s="886" t="s">
        <v>408</v>
      </c>
      <c r="B7" s="887"/>
      <c r="C7" s="887"/>
      <c r="D7" s="887"/>
      <c r="E7" s="887"/>
      <c r="F7" s="887"/>
      <c r="G7" s="887"/>
      <c r="H7" s="887"/>
      <c r="I7" s="887"/>
      <c r="J7" s="884">
        <f>J6*12</f>
        <v>2064000</v>
      </c>
      <c r="K7" s="884"/>
      <c r="L7" s="885"/>
      <c r="N7" s="30"/>
      <c r="O7" s="30"/>
      <c r="P7" s="30"/>
    </row>
    <row r="8" spans="1:16" ht="25.2" customHeight="1" x14ac:dyDescent="0.3">
      <c r="A8" s="886" t="s">
        <v>105</v>
      </c>
      <c r="B8" s="887"/>
      <c r="C8" s="887"/>
      <c r="D8" s="887"/>
      <c r="E8" s="887"/>
      <c r="F8" s="887"/>
      <c r="G8" s="887"/>
      <c r="H8" s="887"/>
      <c r="I8" s="887"/>
      <c r="J8" s="884">
        <f>PASSAGEIROS!J51</f>
        <v>470455.80000000005</v>
      </c>
      <c r="K8" s="884"/>
      <c r="L8" s="885"/>
    </row>
    <row r="9" spans="1:16" ht="25.2" customHeight="1" x14ac:dyDescent="0.3">
      <c r="A9" s="877" t="s">
        <v>107</v>
      </c>
      <c r="B9" s="878"/>
      <c r="C9" s="878"/>
      <c r="D9" s="878"/>
      <c r="E9" s="878"/>
      <c r="F9" s="878"/>
      <c r="G9" s="878"/>
      <c r="H9" s="878"/>
      <c r="I9" s="878"/>
      <c r="J9" s="879">
        <v>5.7</v>
      </c>
      <c r="K9" s="879"/>
      <c r="L9" s="880"/>
    </row>
    <row r="10" spans="1:16" ht="20.05" customHeight="1" x14ac:dyDescent="0.3">
      <c r="A10" s="49"/>
      <c r="B10" s="50"/>
      <c r="C10" s="50"/>
      <c r="D10" s="868">
        <f>(J2+J3+J4+J5-J6)/(J8/J9)</f>
        <v>5.7019337996234327</v>
      </c>
      <c r="E10" s="869"/>
      <c r="F10" s="869"/>
      <c r="G10" s="869"/>
      <c r="H10" s="869"/>
      <c r="I10" s="870"/>
      <c r="J10" s="50"/>
      <c r="K10" s="50"/>
      <c r="L10" s="49"/>
    </row>
    <row r="11" spans="1:16" ht="15.05" customHeight="1" x14ac:dyDescent="0.3">
      <c r="A11" s="51"/>
      <c r="B11" s="52"/>
      <c r="C11" s="52"/>
      <c r="D11" s="871"/>
      <c r="E11" s="872"/>
      <c r="F11" s="872"/>
      <c r="G11" s="872"/>
      <c r="H11" s="872"/>
      <c r="I11" s="873"/>
      <c r="J11" s="52"/>
      <c r="K11" s="52"/>
      <c r="L11" s="51"/>
    </row>
    <row r="12" spans="1:16" ht="15.05" customHeight="1" x14ac:dyDescent="0.3">
      <c r="A12" s="51"/>
      <c r="B12" s="52"/>
      <c r="C12" s="52"/>
      <c r="D12" s="874"/>
      <c r="E12" s="875"/>
      <c r="F12" s="875"/>
      <c r="G12" s="875"/>
      <c r="H12" s="875"/>
      <c r="I12" s="876"/>
      <c r="J12" s="52"/>
      <c r="K12" s="52"/>
      <c r="L12" s="51"/>
    </row>
    <row r="13" spans="1:16" ht="15.05" customHeight="1" x14ac:dyDescent="0.3">
      <c r="B13" s="8"/>
      <c r="C13" s="8"/>
      <c r="D13" s="8"/>
      <c r="E13" s="8"/>
      <c r="F13" s="8"/>
      <c r="G13" s="8"/>
      <c r="H13" s="8"/>
      <c r="I13" s="8"/>
      <c r="J13" s="8"/>
      <c r="K13" s="8"/>
    </row>
    <row r="19" ht="12.55" customHeight="1" x14ac:dyDescent="0.3"/>
  </sheetData>
  <sheetProtection algorithmName="SHA-512" hashValue="OzaoZ7vXMhWQ6JzmPge4StkIPaVOLGIfVTOMlX45V7EG6qBsbsoqs6IK24rnEyyUesSMEDPdS0CoO7jIZq0NCQ==" saltValue="8EJ/pdIh/7ZAhp1tB5V9lQ==" spinCount="100000" sheet="1" objects="1" scenarios="1" selectLockedCells="1" selectUnlockedCells="1"/>
  <mergeCells count="19">
    <mergeCell ref="A7:I7"/>
    <mergeCell ref="J7:L7"/>
    <mergeCell ref="J6:L6"/>
    <mergeCell ref="N6:P6"/>
    <mergeCell ref="D10:I12"/>
    <mergeCell ref="A9:I9"/>
    <mergeCell ref="J9:L9"/>
    <mergeCell ref="A1:L1"/>
    <mergeCell ref="J5:L5"/>
    <mergeCell ref="A5:I5"/>
    <mergeCell ref="A8:I8"/>
    <mergeCell ref="J8:L8"/>
    <mergeCell ref="A2:I2"/>
    <mergeCell ref="A3:I3"/>
    <mergeCell ref="J2:L2"/>
    <mergeCell ref="J3:L3"/>
    <mergeCell ref="A4:I4"/>
    <mergeCell ref="J4:L4"/>
    <mergeCell ref="A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RESUMO</vt:lpstr>
      <vt:lpstr>KM PROGRAMADA</vt:lpstr>
      <vt:lpstr>PASSAGEIROS</vt:lpstr>
      <vt:lpstr>FATOR DE UTILIZAÇÃO</vt:lpstr>
      <vt:lpstr>CÁLCULO CONSUMO</vt:lpstr>
      <vt:lpstr>PREÇO DO DIESEL</vt:lpstr>
      <vt:lpstr>SALÁRIOS</vt:lpstr>
      <vt:lpstr>CUSTO VARIÁVEL</vt:lpstr>
      <vt:lpstr>CUSTO FIXO</vt:lpstr>
      <vt:lpstr>REMUN. PREST. DOS SERVIÇOS</vt:lpstr>
      <vt:lpstr>TRIBUTAÇÃO</vt:lpstr>
      <vt:lpstr>TARIFA</vt:lpstr>
      <vt:lpstr>'CUSTO FIXO'!Area_de_impressao</vt:lpstr>
      <vt:lpstr>'FATOR DE UTILIZAÇÃO'!Area_de_impressao</vt:lpstr>
      <vt:lpstr>'KM PROGRAMADA'!Area_de_impressao</vt:lpstr>
      <vt:lpstr>PASSAGEIROS!Area_de_impressao</vt:lpstr>
      <vt:lpstr>RESUMO!Area_de_impressao</vt:lpstr>
      <vt:lpstr>SALÁRIOS!Area_de_impressao</vt:lpstr>
      <vt:lpstr>TARIFA!Area_de_impressao</vt:lpstr>
      <vt:lpstr>TRIBUTAÇÃO!Area_de_impressao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Computador010</dc:creator>
  <cp:lastModifiedBy>Orion Ponsi</cp:lastModifiedBy>
  <cp:lastPrinted>2026-06-22T14:32:18Z</cp:lastPrinted>
  <dcterms:created xsi:type="dcterms:W3CDTF">2019-12-03T17:42:16Z</dcterms:created>
  <dcterms:modified xsi:type="dcterms:W3CDTF">2026-06-22T15:00:57Z</dcterms:modified>
</cp:coreProperties>
</file>